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en\v08 Oxidised mercury\beladingen\JSI @VSL 2018-11-13 till 16\"/>
    </mc:Choice>
  </mc:AlternateContent>
  <xr:revisionPtr revIDLastSave="0" documentId="13_ncr:1_{2E2974D5-2320-42C7-B70D-7493F214F45A}" xr6:coauthVersionLast="41" xr6:coauthVersionMax="41" xr10:uidLastSave="{00000000-0000-0000-0000-000000000000}"/>
  <bookViews>
    <workbookView xWindow="-120" yWindow="-120" windowWidth="29040" windowHeight="15840" activeTab="6" xr2:uid="{00000000-000D-0000-FFFF-FFFF00000000}"/>
  </bookViews>
  <sheets>
    <sheet name="13-11" sheetId="1" r:id="rId1"/>
    <sheet name="14-11 (G2 = 4.21)" sheetId="2" r:id="rId2"/>
    <sheet name="15-11" sheetId="3" r:id="rId3"/>
    <sheet name="16-11 (G2 = 4.21)" sheetId="4" r:id="rId4"/>
    <sheet name="Summary" sheetId="5" r:id="rId5"/>
    <sheet name="Uncertainty 3 mm" sheetId="10" r:id="rId6"/>
    <sheet name="Uncertainty 33 mm" sheetId="11" r:id="rId7"/>
    <sheet name="13-11 (G1 = 214.3)" sheetId="8" r:id="rId8"/>
    <sheet name="14-11 (G2 = 4.23)" sheetId="6" r:id="rId9"/>
    <sheet name="15-11 (G1 = 214.3)" sheetId="9" r:id="rId10"/>
    <sheet name="16-11 (G2 = 4.23)" sheetId="7" r:id="rId11"/>
  </sheets>
  <externalReferences>
    <externalReference r:id="rId12"/>
    <externalReference r:id="rId1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9" i="6" l="1"/>
  <c r="I39" i="8"/>
  <c r="C47" i="9"/>
  <c r="C55" i="9"/>
  <c r="I47" i="9"/>
  <c r="C39" i="9"/>
  <c r="I47" i="6"/>
  <c r="C47" i="6"/>
  <c r="M26" i="5"/>
  <c r="C55" i="6"/>
  <c r="D5" i="11"/>
  <c r="D6" i="11"/>
  <c r="C6" i="11"/>
  <c r="C5" i="11"/>
  <c r="C4" i="11"/>
  <c r="B39" i="11"/>
  <c r="A39" i="11"/>
  <c r="C35" i="11"/>
  <c r="I39" i="11" s="1"/>
  <c r="G34" i="11"/>
  <c r="E34" i="11"/>
  <c r="C28" i="11"/>
  <c r="I26" i="11" s="1"/>
  <c r="A27" i="11"/>
  <c r="A26" i="11"/>
  <c r="A25" i="11"/>
  <c r="C24" i="11"/>
  <c r="C38" i="11" s="1"/>
  <c r="D38" i="11" s="1"/>
  <c r="G38" i="11" s="1"/>
  <c r="C23" i="11"/>
  <c r="C37" i="11" s="1"/>
  <c r="D37" i="11" s="1"/>
  <c r="G37" i="11" s="1"/>
  <c r="C22" i="11"/>
  <c r="C36" i="11" s="1"/>
  <c r="D36" i="11" s="1"/>
  <c r="G36" i="11" s="1"/>
  <c r="G20" i="11"/>
  <c r="E20" i="11"/>
  <c r="D9" i="11"/>
  <c r="G9" i="11" s="1"/>
  <c r="D8" i="11"/>
  <c r="G8" i="11" s="1"/>
  <c r="G7" i="11"/>
  <c r="D7" i="11"/>
  <c r="M6" i="11"/>
  <c r="I6" i="11"/>
  <c r="D27" i="11"/>
  <c r="G27" i="11" s="1"/>
  <c r="C27" i="11"/>
  <c r="M5" i="11"/>
  <c r="I5" i="11"/>
  <c r="P5" i="11"/>
  <c r="S5" i="11" s="1"/>
  <c r="V5" i="11" s="1"/>
  <c r="C26" i="11"/>
  <c r="M4" i="11"/>
  <c r="I4" i="11"/>
  <c r="P4" i="11"/>
  <c r="S4" i="11" s="1"/>
  <c r="V4" i="11" s="1"/>
  <c r="C11" i="11"/>
  <c r="C39" i="11" s="1"/>
  <c r="I25" i="11" l="1"/>
  <c r="I10" i="11"/>
  <c r="C25" i="11"/>
  <c r="D35" i="11"/>
  <c r="G35" i="11" s="1"/>
  <c r="C29" i="11"/>
  <c r="C40" i="11"/>
  <c r="I35" i="11"/>
  <c r="I34" i="11"/>
  <c r="J34" i="11" s="1"/>
  <c r="I21" i="11"/>
  <c r="I20" i="11"/>
  <c r="J20" i="11" s="1"/>
  <c r="S7" i="11"/>
  <c r="P7" i="11" s="1"/>
  <c r="G10" i="11"/>
  <c r="D26" i="11"/>
  <c r="G26" i="11" s="1"/>
  <c r="J26" i="11" s="1"/>
  <c r="I28" i="11"/>
  <c r="E5" i="11"/>
  <c r="E6" i="11"/>
  <c r="D24" i="11"/>
  <c r="G24" i="11" s="1"/>
  <c r="D25" i="11"/>
  <c r="G25" i="11" s="1"/>
  <c r="J25" i="11" s="1"/>
  <c r="G4" i="11"/>
  <c r="J4" i="11" s="1"/>
  <c r="O4" i="11"/>
  <c r="G5" i="11"/>
  <c r="J5" i="11" s="1"/>
  <c r="O5" i="11"/>
  <c r="G6" i="11"/>
  <c r="J6" i="11" s="1"/>
  <c r="O6" i="11"/>
  <c r="D23" i="11"/>
  <c r="G23" i="11" s="1"/>
  <c r="I27" i="11"/>
  <c r="J27" i="11" s="1"/>
  <c r="E4" i="11"/>
  <c r="P6" i="11"/>
  <c r="S6" i="11" s="1"/>
  <c r="V6" i="11" s="1"/>
  <c r="D22" i="11"/>
  <c r="G22" i="11" s="1"/>
  <c r="D21" i="11" s="1"/>
  <c r="G21" i="11" s="1"/>
  <c r="J21" i="11" s="1"/>
  <c r="J35" i="11" l="1"/>
  <c r="O7" i="11"/>
  <c r="Q7" i="11" s="1"/>
  <c r="E27" i="11"/>
  <c r="Q6" i="11"/>
  <c r="G28" i="11"/>
  <c r="J10" i="11"/>
  <c r="D10" i="11"/>
  <c r="E10" i="11" s="1"/>
  <c r="Q4" i="11"/>
  <c r="E25" i="11"/>
  <c r="G11" i="11"/>
  <c r="D11" i="11" s="1"/>
  <c r="E11" i="11" s="1"/>
  <c r="E39" i="11" s="1"/>
  <c r="D39" i="11" s="1"/>
  <c r="G39" i="11" s="1"/>
  <c r="J39" i="11" s="1"/>
  <c r="G40" i="11" s="1"/>
  <c r="D40" i="11" s="1"/>
  <c r="E40" i="11" s="1"/>
  <c r="E26" i="11"/>
  <c r="Q5" i="11"/>
  <c r="J28" i="11" l="1"/>
  <c r="G29" i="11" s="1"/>
  <c r="D29" i="11" s="1"/>
  <c r="E29" i="11" s="1"/>
  <c r="D28" i="11"/>
  <c r="E28" i="11" s="1"/>
  <c r="O55" i="6" l="1"/>
  <c r="I55" i="6"/>
  <c r="C47" i="7"/>
  <c r="I39" i="7"/>
  <c r="C39" i="7" l="1"/>
  <c r="B38" i="10" l="1"/>
  <c r="A38" i="10"/>
  <c r="C34" i="10"/>
  <c r="I38" i="10" s="1"/>
  <c r="G33" i="10"/>
  <c r="E33" i="10"/>
  <c r="C27" i="10"/>
  <c r="A26" i="10"/>
  <c r="A25" i="10"/>
  <c r="A24" i="10"/>
  <c r="C23" i="10"/>
  <c r="C37" i="10" s="1"/>
  <c r="D37" i="10" s="1"/>
  <c r="G37" i="10" s="1"/>
  <c r="C22" i="10"/>
  <c r="C36" i="10" s="1"/>
  <c r="D36" i="10" s="1"/>
  <c r="G36" i="10" s="1"/>
  <c r="C21" i="10"/>
  <c r="C35" i="10" s="1"/>
  <c r="D35" i="10" s="1"/>
  <c r="G35" i="10" s="1"/>
  <c r="G19" i="10"/>
  <c r="E19" i="10"/>
  <c r="D9" i="10"/>
  <c r="G9" i="10" s="1"/>
  <c r="D8" i="10"/>
  <c r="G8" i="10" s="1"/>
  <c r="D7" i="10"/>
  <c r="G7" i="10" s="1"/>
  <c r="M6" i="10"/>
  <c r="I6" i="10"/>
  <c r="D6" i="10"/>
  <c r="D26" i="10" s="1"/>
  <c r="G26" i="10" s="1"/>
  <c r="C6" i="10"/>
  <c r="M5" i="10"/>
  <c r="I5" i="10"/>
  <c r="D5" i="10"/>
  <c r="C5" i="10"/>
  <c r="C25" i="10" s="1"/>
  <c r="M4" i="10"/>
  <c r="I4" i="10"/>
  <c r="D4" i="10"/>
  <c r="C4" i="10"/>
  <c r="C24" i="10" s="1"/>
  <c r="F3" i="5"/>
  <c r="H3" i="5" s="1"/>
  <c r="O3" i="5"/>
  <c r="P4" i="10" l="1"/>
  <c r="S4" i="10" s="1"/>
  <c r="V4" i="10" s="1"/>
  <c r="D24" i="10"/>
  <c r="G5" i="10"/>
  <c r="D25" i="10"/>
  <c r="G25" i="10" s="1"/>
  <c r="O6" i="10"/>
  <c r="C26" i="10"/>
  <c r="I24" i="10"/>
  <c r="I25" i="10"/>
  <c r="I26" i="10"/>
  <c r="J26" i="10" s="1"/>
  <c r="C11" i="10"/>
  <c r="C38" i="10" s="1"/>
  <c r="I33" i="10" s="1"/>
  <c r="J33" i="10" s="1"/>
  <c r="G4" i="10"/>
  <c r="J4" i="10" s="1"/>
  <c r="P5" i="10"/>
  <c r="S5" i="10" s="1"/>
  <c r="V5" i="10" s="1"/>
  <c r="G10" i="10"/>
  <c r="D10" i="10" s="1"/>
  <c r="E10" i="10" s="1"/>
  <c r="J5" i="10"/>
  <c r="P6" i="10"/>
  <c r="S6" i="10" s="1"/>
  <c r="V6" i="10" s="1"/>
  <c r="S7" i="10" s="1"/>
  <c r="P7" i="10" s="1"/>
  <c r="I34" i="10"/>
  <c r="C39" i="10"/>
  <c r="D34" i="10"/>
  <c r="G34" i="10" s="1"/>
  <c r="I10" i="10"/>
  <c r="D23" i="10"/>
  <c r="G23" i="10" s="1"/>
  <c r="E4" i="10"/>
  <c r="E24" i="10" s="1"/>
  <c r="E5" i="10"/>
  <c r="E25" i="10" s="1"/>
  <c r="E6" i="10"/>
  <c r="E26" i="10" s="1"/>
  <c r="D22" i="10"/>
  <c r="G22" i="10" s="1"/>
  <c r="G24" i="10"/>
  <c r="O4" i="10"/>
  <c r="O5" i="10"/>
  <c r="G6" i="10"/>
  <c r="J6" i="10" s="1"/>
  <c r="D21" i="10"/>
  <c r="G21" i="10" s="1"/>
  <c r="G27" i="10" l="1"/>
  <c r="J24" i="10"/>
  <c r="J25" i="10"/>
  <c r="J10" i="10"/>
  <c r="G11" i="10" s="1"/>
  <c r="D11" i="10" s="1"/>
  <c r="E11" i="10" s="1"/>
  <c r="E38" i="10" s="1"/>
  <c r="D38" i="10" s="1"/>
  <c r="G38" i="10" s="1"/>
  <c r="J38" i="10" s="1"/>
  <c r="D20" i="10"/>
  <c r="G20" i="10" s="1"/>
  <c r="I20" i="10"/>
  <c r="I19" i="10"/>
  <c r="J19" i="10" s="1"/>
  <c r="I27" i="10"/>
  <c r="J27" i="10" s="1"/>
  <c r="O7" i="10"/>
  <c r="Q7" i="10" s="1"/>
  <c r="Q6" i="10"/>
  <c r="D27" i="10"/>
  <c r="E27" i="10" s="1"/>
  <c r="Q5" i="10"/>
  <c r="C28" i="10"/>
  <c r="Q4" i="10"/>
  <c r="J34" i="10"/>
  <c r="J20" i="10" l="1"/>
  <c r="G28" i="10" s="1"/>
  <c r="D28" i="10" s="1"/>
  <c r="E28" i="10" s="1"/>
  <c r="G39" i="10"/>
  <c r="D39" i="10" s="1"/>
  <c r="E39" i="10" s="1"/>
  <c r="P3" i="5"/>
  <c r="P65" i="5"/>
  <c r="O65" i="5"/>
  <c r="P59" i="5"/>
  <c r="O59" i="5"/>
  <c r="P55" i="5"/>
  <c r="O55" i="5"/>
  <c r="P51" i="5"/>
  <c r="O51" i="5"/>
  <c r="P47" i="5"/>
  <c r="O47" i="5"/>
  <c r="P43" i="5"/>
  <c r="O43" i="5"/>
  <c r="P39" i="5"/>
  <c r="O39" i="5"/>
  <c r="P36" i="5"/>
  <c r="O36" i="5"/>
  <c r="P33" i="5"/>
  <c r="O33" i="5"/>
  <c r="P29" i="5"/>
  <c r="O29" i="5"/>
  <c r="P26" i="5"/>
  <c r="O26" i="5"/>
  <c r="P23" i="5"/>
  <c r="O23" i="5"/>
  <c r="P20" i="5"/>
  <c r="O20" i="5"/>
  <c r="P17" i="5"/>
  <c r="O17" i="5"/>
  <c r="P13" i="5"/>
  <c r="O13" i="5"/>
  <c r="P11" i="5"/>
  <c r="O11" i="5"/>
  <c r="P7" i="5"/>
  <c r="O7" i="5"/>
  <c r="G60" i="9"/>
  <c r="G61" i="9" s="1"/>
  <c r="G59" i="9"/>
  <c r="M52" i="9"/>
  <c r="G52" i="9"/>
  <c r="G53" i="9" s="1"/>
  <c r="M51" i="9"/>
  <c r="M53" i="9" s="1"/>
  <c r="G51" i="9"/>
  <c r="G44" i="9"/>
  <c r="G43" i="9"/>
  <c r="E35" i="9"/>
  <c r="E31" i="9"/>
  <c r="E30" i="9"/>
  <c r="B25" i="9"/>
  <c r="C14" i="9"/>
  <c r="E33" i="9" s="1"/>
  <c r="E157" i="8"/>
  <c r="D157" i="8"/>
  <c r="J154" i="8"/>
  <c r="J157" i="8" s="1"/>
  <c r="I154" i="8"/>
  <c r="I157" i="8" s="1"/>
  <c r="H154" i="8"/>
  <c r="H157" i="8" s="1"/>
  <c r="G154" i="8"/>
  <c r="G157" i="8" s="1"/>
  <c r="F154" i="8"/>
  <c r="F157" i="8" s="1"/>
  <c r="E154" i="8"/>
  <c r="D140" i="8"/>
  <c r="J137" i="8"/>
  <c r="J140" i="8" s="1"/>
  <c r="I137" i="8"/>
  <c r="I140" i="8" s="1"/>
  <c r="H137" i="8"/>
  <c r="H140" i="8" s="1"/>
  <c r="G137" i="8"/>
  <c r="G140" i="8" s="1"/>
  <c r="F137" i="8"/>
  <c r="F140" i="8" s="1"/>
  <c r="E137" i="8"/>
  <c r="E140" i="8" s="1"/>
  <c r="D123" i="8"/>
  <c r="J120" i="8"/>
  <c r="J123" i="8" s="1"/>
  <c r="I120" i="8"/>
  <c r="I123" i="8" s="1"/>
  <c r="H120" i="8"/>
  <c r="H123" i="8" s="1"/>
  <c r="G120" i="8"/>
  <c r="G123" i="8" s="1"/>
  <c r="F120" i="8"/>
  <c r="F123" i="8" s="1"/>
  <c r="E120" i="8"/>
  <c r="E123" i="8" s="1"/>
  <c r="J107" i="8"/>
  <c r="I107" i="8"/>
  <c r="D106" i="8"/>
  <c r="J103" i="8"/>
  <c r="J106" i="8" s="1"/>
  <c r="I103" i="8"/>
  <c r="I106" i="8" s="1"/>
  <c r="H103" i="8"/>
  <c r="H106" i="8" s="1"/>
  <c r="G103" i="8"/>
  <c r="G106" i="8" s="1"/>
  <c r="F103" i="8"/>
  <c r="F106" i="8" s="1"/>
  <c r="E103" i="8"/>
  <c r="E106" i="8" s="1"/>
  <c r="J90" i="8"/>
  <c r="I90" i="8"/>
  <c r="J89" i="8"/>
  <c r="F89" i="8"/>
  <c r="E89" i="8"/>
  <c r="D89" i="8"/>
  <c r="J86" i="8"/>
  <c r="I86" i="8"/>
  <c r="I89" i="8" s="1"/>
  <c r="H86" i="8"/>
  <c r="H89" i="8" s="1"/>
  <c r="G86" i="8"/>
  <c r="G89" i="8" s="1"/>
  <c r="F86" i="8"/>
  <c r="E86" i="8"/>
  <c r="J73" i="8"/>
  <c r="I73" i="8"/>
  <c r="E72" i="8"/>
  <c r="D72" i="8"/>
  <c r="J69" i="8"/>
  <c r="J72" i="8" s="1"/>
  <c r="I69" i="8"/>
  <c r="I72" i="8" s="1"/>
  <c r="H69" i="8"/>
  <c r="H72" i="8" s="1"/>
  <c r="G69" i="8"/>
  <c r="G72" i="8" s="1"/>
  <c r="F69" i="8"/>
  <c r="F72" i="8" s="1"/>
  <c r="E69" i="8"/>
  <c r="L25" i="8"/>
  <c r="J25" i="8"/>
  <c r="H25" i="8"/>
  <c r="F25" i="8"/>
  <c r="D25" i="8"/>
  <c r="B25" i="8"/>
  <c r="G14" i="8"/>
  <c r="K35" i="8" s="1"/>
  <c r="C14" i="8"/>
  <c r="E32" i="8" s="1"/>
  <c r="M43" i="5" l="1"/>
  <c r="C56" i="9"/>
  <c r="G45" i="9"/>
  <c r="Q43" i="5"/>
  <c r="E34" i="9"/>
  <c r="C42" i="9"/>
  <c r="M42" i="5" s="1"/>
  <c r="I50" i="9"/>
  <c r="M50" i="5" s="1"/>
  <c r="C50" i="9"/>
  <c r="M46" i="5" s="1"/>
  <c r="C58" i="9"/>
  <c r="M47" i="5"/>
  <c r="Q47" i="5" s="1"/>
  <c r="C40" i="9"/>
  <c r="M40" i="5" s="1"/>
  <c r="C48" i="9"/>
  <c r="M44" i="5" s="1"/>
  <c r="E32" i="9"/>
  <c r="M39" i="5"/>
  <c r="Q39" i="5" s="1"/>
  <c r="I40" i="9"/>
  <c r="M63" i="5" s="1"/>
  <c r="I48" i="9"/>
  <c r="M48" i="5" s="1"/>
  <c r="I39" i="9"/>
  <c r="M62" i="5" s="1"/>
  <c r="I57" i="8"/>
  <c r="G158" i="8" s="1"/>
  <c r="C57" i="8"/>
  <c r="G141" i="8" s="1"/>
  <c r="C41" i="8"/>
  <c r="I49" i="8"/>
  <c r="G124" i="8" s="1"/>
  <c r="E34" i="8"/>
  <c r="K30" i="8"/>
  <c r="K32" i="8"/>
  <c r="K34" i="8"/>
  <c r="E30" i="8"/>
  <c r="E31" i="8"/>
  <c r="E33" i="8"/>
  <c r="E35" i="8"/>
  <c r="K31" i="8"/>
  <c r="K33" i="8"/>
  <c r="O40" i="9" l="1"/>
  <c r="M52" i="5"/>
  <c r="G73" i="8"/>
  <c r="M67" i="5"/>
  <c r="O39" i="9"/>
  <c r="M51" i="5"/>
  <c r="Q51" i="5" s="1"/>
  <c r="O42" i="9"/>
  <c r="M54" i="5"/>
  <c r="C57" i="9"/>
  <c r="C49" i="9"/>
  <c r="M45" i="5" s="1"/>
  <c r="I41" i="9"/>
  <c r="M64" i="5" s="1"/>
  <c r="I49" i="9"/>
  <c r="M49" i="5" s="1"/>
  <c r="C41" i="9"/>
  <c r="M41" i="5" s="1"/>
  <c r="I50" i="8"/>
  <c r="H124" i="8" s="1"/>
  <c r="C58" i="8"/>
  <c r="H141" i="8" s="1"/>
  <c r="C42" i="8"/>
  <c r="I58" i="8"/>
  <c r="H158" i="8" s="1"/>
  <c r="C49" i="8"/>
  <c r="I41" i="8"/>
  <c r="I42" i="8"/>
  <c r="C50" i="8"/>
  <c r="I48" i="8"/>
  <c r="F124" i="8" s="1"/>
  <c r="C40" i="8"/>
  <c r="I56" i="8"/>
  <c r="F158" i="8" s="1"/>
  <c r="C56" i="8"/>
  <c r="F141" i="8" s="1"/>
  <c r="C47" i="8"/>
  <c r="I60" i="8"/>
  <c r="J158" i="8" s="1"/>
  <c r="I52" i="8"/>
  <c r="J124" i="8" s="1"/>
  <c r="C60" i="8"/>
  <c r="J141" i="8" s="1"/>
  <c r="I40" i="8"/>
  <c r="C48" i="8"/>
  <c r="I55" i="8"/>
  <c r="E158" i="8" s="1"/>
  <c r="C55" i="8"/>
  <c r="E141" i="8" s="1"/>
  <c r="C39" i="8"/>
  <c r="I47" i="8"/>
  <c r="E124" i="8" s="1"/>
  <c r="I59" i="8"/>
  <c r="I158" i="8" s="1"/>
  <c r="C59" i="8"/>
  <c r="I141" i="8" s="1"/>
  <c r="I51" i="8"/>
  <c r="I124" i="8" s="1"/>
  <c r="H90" i="8" l="1"/>
  <c r="M58" i="5"/>
  <c r="E73" i="8"/>
  <c r="M65" i="5"/>
  <c r="Q65" i="5" s="1"/>
  <c r="R9" i="5" s="1"/>
  <c r="E107" i="8"/>
  <c r="M29" i="5"/>
  <c r="Q29" i="5" s="1"/>
  <c r="G90" i="8"/>
  <c r="M57" i="5"/>
  <c r="E90" i="8"/>
  <c r="M55" i="5"/>
  <c r="Q55" i="5" s="1"/>
  <c r="G107" i="8"/>
  <c r="M31" i="5"/>
  <c r="F107" i="8"/>
  <c r="M30" i="5"/>
  <c r="H73" i="8"/>
  <c r="M68" i="5"/>
  <c r="F90" i="8"/>
  <c r="M56" i="5"/>
  <c r="F73" i="8"/>
  <c r="M66" i="5"/>
  <c r="H107" i="8"/>
  <c r="M32" i="5"/>
  <c r="O41" i="9"/>
  <c r="O43" i="9" s="1"/>
  <c r="P43" i="9" s="1"/>
  <c r="Q43" i="9" s="1"/>
  <c r="M53" i="5"/>
  <c r="G59" i="5"/>
  <c r="G36" i="5"/>
  <c r="G33" i="5"/>
  <c r="G26" i="5"/>
  <c r="G23" i="5"/>
  <c r="G20" i="5"/>
  <c r="G17" i="5"/>
  <c r="G11" i="5"/>
  <c r="G65" i="5"/>
  <c r="G55" i="5"/>
  <c r="G51" i="5"/>
  <c r="G47" i="5"/>
  <c r="G43" i="5"/>
  <c r="G39" i="5"/>
  <c r="G29" i="5"/>
  <c r="G13" i="5"/>
  <c r="G7" i="5"/>
  <c r="G3" i="5"/>
  <c r="G52" i="7"/>
  <c r="G53" i="7" s="1"/>
  <c r="G51" i="7"/>
  <c r="M44" i="7"/>
  <c r="M43" i="7"/>
  <c r="G44" i="7"/>
  <c r="G45" i="7" s="1"/>
  <c r="G43" i="7"/>
  <c r="G59" i="6"/>
  <c r="G58" i="6"/>
  <c r="M59" i="6"/>
  <c r="M60" i="6" s="1"/>
  <c r="M58" i="6"/>
  <c r="S59" i="6"/>
  <c r="S58" i="6"/>
  <c r="G43" i="6"/>
  <c r="G44" i="6" s="1"/>
  <c r="G42" i="6"/>
  <c r="M43" i="6"/>
  <c r="M42" i="6"/>
  <c r="M51" i="6"/>
  <c r="M50" i="6"/>
  <c r="M44" i="4"/>
  <c r="M43" i="4"/>
  <c r="G52" i="4"/>
  <c r="G53" i="4" s="1"/>
  <c r="G51" i="4"/>
  <c r="G44" i="4"/>
  <c r="G43" i="4"/>
  <c r="G60" i="3"/>
  <c r="G61" i="3" s="1"/>
  <c r="G59" i="3"/>
  <c r="M52" i="3"/>
  <c r="M51" i="3"/>
  <c r="G44" i="3"/>
  <c r="G45" i="3" s="1"/>
  <c r="G43" i="3"/>
  <c r="G52" i="3"/>
  <c r="G51" i="3"/>
  <c r="G43" i="2"/>
  <c r="G44" i="2" s="1"/>
  <c r="G42" i="2"/>
  <c r="G59" i="2"/>
  <c r="G58" i="2"/>
  <c r="M59" i="2"/>
  <c r="M60" i="2" s="1"/>
  <c r="M58" i="2"/>
  <c r="M51" i="2"/>
  <c r="M52" i="2" s="1"/>
  <c r="M50" i="2"/>
  <c r="G60" i="2" l="1"/>
  <c r="M53" i="3"/>
  <c r="G45" i="4"/>
  <c r="M45" i="4"/>
  <c r="M44" i="6"/>
  <c r="S60" i="6"/>
  <c r="G60" i="6"/>
  <c r="M45" i="7"/>
  <c r="M52" i="6"/>
  <c r="G53" i="3"/>
  <c r="D157" i="7" l="1"/>
  <c r="J154" i="7"/>
  <c r="J157" i="7" s="1"/>
  <c r="I154" i="7"/>
  <c r="I157" i="7" s="1"/>
  <c r="H154" i="7"/>
  <c r="H157" i="7" s="1"/>
  <c r="G154" i="7"/>
  <c r="G157" i="7" s="1"/>
  <c r="F154" i="7"/>
  <c r="F157" i="7" s="1"/>
  <c r="E154" i="7"/>
  <c r="E157" i="7" s="1"/>
  <c r="D140" i="7"/>
  <c r="J137" i="7"/>
  <c r="J140" i="7" s="1"/>
  <c r="I137" i="7"/>
  <c r="I140" i="7" s="1"/>
  <c r="H137" i="7"/>
  <c r="H140" i="7" s="1"/>
  <c r="G137" i="7"/>
  <c r="G140" i="7" s="1"/>
  <c r="F137" i="7"/>
  <c r="F140" i="7" s="1"/>
  <c r="E137" i="7"/>
  <c r="E140" i="7" s="1"/>
  <c r="D123" i="7"/>
  <c r="J120" i="7"/>
  <c r="J123" i="7" s="1"/>
  <c r="I120" i="7"/>
  <c r="I123" i="7" s="1"/>
  <c r="H120" i="7"/>
  <c r="H123" i="7" s="1"/>
  <c r="G120" i="7"/>
  <c r="G123" i="7" s="1"/>
  <c r="F120" i="7"/>
  <c r="F123" i="7" s="1"/>
  <c r="E120" i="7"/>
  <c r="E123" i="7" s="1"/>
  <c r="J107" i="7"/>
  <c r="I107" i="7"/>
  <c r="D106" i="7"/>
  <c r="J103" i="7"/>
  <c r="J106" i="7" s="1"/>
  <c r="I103" i="7"/>
  <c r="I106" i="7" s="1"/>
  <c r="H103" i="7"/>
  <c r="H106" i="7" s="1"/>
  <c r="G103" i="7"/>
  <c r="G106" i="7" s="1"/>
  <c r="F103" i="7"/>
  <c r="F106" i="7" s="1"/>
  <c r="E103" i="7"/>
  <c r="E106" i="7" s="1"/>
  <c r="J90" i="7"/>
  <c r="I90" i="7"/>
  <c r="E89" i="7"/>
  <c r="D89" i="7"/>
  <c r="J86" i="7"/>
  <c r="J89" i="7" s="1"/>
  <c r="I86" i="7"/>
  <c r="I89" i="7" s="1"/>
  <c r="H86" i="7"/>
  <c r="H89" i="7" s="1"/>
  <c r="G86" i="7"/>
  <c r="G89" i="7" s="1"/>
  <c r="F86" i="7"/>
  <c r="F89" i="7" s="1"/>
  <c r="E86" i="7"/>
  <c r="J73" i="7"/>
  <c r="I73" i="7"/>
  <c r="D72" i="7"/>
  <c r="J69" i="7"/>
  <c r="J72" i="7" s="1"/>
  <c r="I69" i="7"/>
  <c r="I72" i="7" s="1"/>
  <c r="H69" i="7"/>
  <c r="H72" i="7" s="1"/>
  <c r="G69" i="7"/>
  <c r="G72" i="7" s="1"/>
  <c r="F69" i="7"/>
  <c r="F72" i="7" s="1"/>
  <c r="E69" i="7"/>
  <c r="E72" i="7" s="1"/>
  <c r="K33" i="7"/>
  <c r="I42" i="7" s="1"/>
  <c r="B25" i="7"/>
  <c r="G14" i="7"/>
  <c r="K34" i="7" s="1"/>
  <c r="C14" i="7"/>
  <c r="E35" i="7" s="1"/>
  <c r="J158" i="6"/>
  <c r="I158" i="6"/>
  <c r="H158" i="6"/>
  <c r="E157" i="6"/>
  <c r="D157" i="6"/>
  <c r="J154" i="6"/>
  <c r="J157" i="6" s="1"/>
  <c r="I154" i="6"/>
  <c r="I157" i="6" s="1"/>
  <c r="H154" i="6"/>
  <c r="H157" i="6" s="1"/>
  <c r="G154" i="6"/>
  <c r="G157" i="6" s="1"/>
  <c r="F154" i="6"/>
  <c r="F157" i="6" s="1"/>
  <c r="E154" i="6"/>
  <c r="J141" i="6"/>
  <c r="I141" i="6"/>
  <c r="H141" i="6"/>
  <c r="D140" i="6"/>
  <c r="J137" i="6"/>
  <c r="J140" i="6" s="1"/>
  <c r="I137" i="6"/>
  <c r="I140" i="6" s="1"/>
  <c r="H137" i="6"/>
  <c r="H140" i="6" s="1"/>
  <c r="G137" i="6"/>
  <c r="G140" i="6" s="1"/>
  <c r="F137" i="6"/>
  <c r="F140" i="6" s="1"/>
  <c r="E137" i="6"/>
  <c r="E140" i="6" s="1"/>
  <c r="J124" i="6"/>
  <c r="I124" i="6"/>
  <c r="H124" i="6"/>
  <c r="E123" i="6"/>
  <c r="D123" i="6"/>
  <c r="J120" i="6"/>
  <c r="J123" i="6" s="1"/>
  <c r="I120" i="6"/>
  <c r="I123" i="6" s="1"/>
  <c r="H120" i="6"/>
  <c r="H123" i="6" s="1"/>
  <c r="G120" i="6"/>
  <c r="G123" i="6" s="1"/>
  <c r="F120" i="6"/>
  <c r="F123" i="6" s="1"/>
  <c r="E120" i="6"/>
  <c r="J107" i="6"/>
  <c r="I107" i="6"/>
  <c r="H107" i="6"/>
  <c r="D106" i="6"/>
  <c r="J103" i="6"/>
  <c r="J106" i="6" s="1"/>
  <c r="I103" i="6"/>
  <c r="I106" i="6" s="1"/>
  <c r="H103" i="6"/>
  <c r="H106" i="6" s="1"/>
  <c r="G103" i="6"/>
  <c r="G106" i="6" s="1"/>
  <c r="F103" i="6"/>
  <c r="F106" i="6" s="1"/>
  <c r="E103" i="6"/>
  <c r="E106" i="6" s="1"/>
  <c r="J90" i="6"/>
  <c r="I90" i="6"/>
  <c r="H90" i="6"/>
  <c r="D89" i="6"/>
  <c r="J86" i="6"/>
  <c r="J89" i="6" s="1"/>
  <c r="I86" i="6"/>
  <c r="I89" i="6" s="1"/>
  <c r="H86" i="6"/>
  <c r="H89" i="6" s="1"/>
  <c r="G86" i="6"/>
  <c r="G89" i="6" s="1"/>
  <c r="F86" i="6"/>
  <c r="F89" i="6" s="1"/>
  <c r="E86" i="6"/>
  <c r="E89" i="6" s="1"/>
  <c r="J73" i="6"/>
  <c r="I73" i="6"/>
  <c r="H73" i="6"/>
  <c r="F72" i="6"/>
  <c r="D72" i="6"/>
  <c r="J69" i="6"/>
  <c r="J72" i="6" s="1"/>
  <c r="I69" i="6"/>
  <c r="I72" i="6" s="1"/>
  <c r="H69" i="6"/>
  <c r="H72" i="6" s="1"/>
  <c r="G69" i="6"/>
  <c r="G72" i="6" s="1"/>
  <c r="F69" i="6"/>
  <c r="E69" i="6"/>
  <c r="E72" i="6" s="1"/>
  <c r="Q44" i="6"/>
  <c r="Q43" i="6"/>
  <c r="Q42" i="6"/>
  <c r="Q35" i="6"/>
  <c r="Q34" i="6"/>
  <c r="Q33" i="6"/>
  <c r="P25" i="6"/>
  <c r="N25" i="6"/>
  <c r="L25" i="6"/>
  <c r="J25" i="6"/>
  <c r="H25" i="6"/>
  <c r="F25" i="6"/>
  <c r="D25" i="6"/>
  <c r="B25" i="6"/>
  <c r="W14" i="6"/>
  <c r="W43" i="6" s="1"/>
  <c r="S14" i="6"/>
  <c r="W35" i="6" s="1"/>
  <c r="O14" i="6"/>
  <c r="W32" i="6" s="1"/>
  <c r="K14" i="6"/>
  <c r="Q32" i="6" s="1"/>
  <c r="G14" i="6"/>
  <c r="K35" i="6" s="1"/>
  <c r="C14" i="6"/>
  <c r="E34" i="6" s="1"/>
  <c r="F65" i="5"/>
  <c r="F59" i="5"/>
  <c r="F43" i="5"/>
  <c r="F47" i="5"/>
  <c r="F51" i="5"/>
  <c r="F55" i="5"/>
  <c r="F39" i="5"/>
  <c r="F36" i="5"/>
  <c r="F33" i="5"/>
  <c r="F26" i="5"/>
  <c r="F29" i="5"/>
  <c r="F20" i="5"/>
  <c r="F23" i="5"/>
  <c r="F13" i="5"/>
  <c r="F17" i="5"/>
  <c r="F11" i="5"/>
  <c r="F7" i="5"/>
  <c r="U59" i="6" l="1"/>
  <c r="K31" i="7"/>
  <c r="C48" i="7" s="1"/>
  <c r="M8" i="5" s="1"/>
  <c r="H90" i="7"/>
  <c r="M6" i="5"/>
  <c r="I49" i="6"/>
  <c r="E30" i="6"/>
  <c r="I39" i="6" s="1"/>
  <c r="K35" i="7"/>
  <c r="E32" i="6"/>
  <c r="C41" i="6" s="1"/>
  <c r="E33" i="6"/>
  <c r="E35" i="6"/>
  <c r="C57" i="6"/>
  <c r="E31" i="6"/>
  <c r="C40" i="6" s="1"/>
  <c r="I60" i="7"/>
  <c r="J158" i="7" s="1"/>
  <c r="I52" i="7"/>
  <c r="J124" i="7" s="1"/>
  <c r="C60" i="7"/>
  <c r="J141" i="7" s="1"/>
  <c r="F107" i="7"/>
  <c r="E30" i="7"/>
  <c r="E32" i="7"/>
  <c r="E34" i="7"/>
  <c r="K30" i="7"/>
  <c r="K32" i="7"/>
  <c r="C50" i="7"/>
  <c r="M10" i="5" s="1"/>
  <c r="E31" i="7"/>
  <c r="E33" i="7"/>
  <c r="K30" i="6"/>
  <c r="Q26" i="5" s="1"/>
  <c r="K31" i="6"/>
  <c r="C48" i="6" s="1"/>
  <c r="K32" i="6"/>
  <c r="C49" i="6" s="1"/>
  <c r="M28" i="5" s="1"/>
  <c r="K33" i="6"/>
  <c r="K34" i="6"/>
  <c r="W42" i="6"/>
  <c r="U58" i="6" s="1"/>
  <c r="W44" i="6"/>
  <c r="U60" i="6" s="1"/>
  <c r="Q31" i="6"/>
  <c r="I48" i="6" s="1"/>
  <c r="Q39" i="6"/>
  <c r="Q40" i="6"/>
  <c r="Q30" i="6"/>
  <c r="Q41" i="6"/>
  <c r="W30" i="6"/>
  <c r="W31" i="6"/>
  <c r="C56" i="6" s="1"/>
  <c r="W33" i="6"/>
  <c r="W34" i="6"/>
  <c r="W39" i="6"/>
  <c r="U55" i="6" s="1"/>
  <c r="M11" i="5" s="1"/>
  <c r="Q11" i="5" s="1"/>
  <c r="W40" i="6"/>
  <c r="U56" i="6" s="1"/>
  <c r="M12" i="5" s="1"/>
  <c r="W41" i="6"/>
  <c r="U57" i="6" s="1"/>
  <c r="F124" i="6" l="1"/>
  <c r="M37" i="5"/>
  <c r="F73" i="6"/>
  <c r="M60" i="5"/>
  <c r="G73" i="6"/>
  <c r="M61" i="5"/>
  <c r="E124" i="6"/>
  <c r="M36" i="5"/>
  <c r="Q36" i="5" s="1"/>
  <c r="R8" i="5" s="1"/>
  <c r="E73" i="6"/>
  <c r="M59" i="5"/>
  <c r="Q59" i="5" s="1"/>
  <c r="G141" i="6"/>
  <c r="M25" i="5"/>
  <c r="F141" i="6"/>
  <c r="M24" i="5"/>
  <c r="M3" i="5"/>
  <c r="Q3" i="5" s="1"/>
  <c r="M7" i="5"/>
  <c r="Q7" i="5" s="1"/>
  <c r="E90" i="6"/>
  <c r="M33" i="5"/>
  <c r="Q33" i="5" s="1"/>
  <c r="E141" i="6"/>
  <c r="M23" i="5"/>
  <c r="Q23" i="5" s="1"/>
  <c r="R11" i="5" s="1"/>
  <c r="I41" i="6"/>
  <c r="F107" i="6"/>
  <c r="M27" i="5"/>
  <c r="I40" i="7"/>
  <c r="O40" i="7"/>
  <c r="G124" i="6"/>
  <c r="M38" i="5"/>
  <c r="O47" i="6"/>
  <c r="I40" i="6"/>
  <c r="O48" i="6"/>
  <c r="C49" i="7"/>
  <c r="M9" i="5" s="1"/>
  <c r="I41" i="7"/>
  <c r="I57" i="7"/>
  <c r="G158" i="7" s="1"/>
  <c r="C41" i="7"/>
  <c r="M15" i="5" s="1"/>
  <c r="C57" i="7"/>
  <c r="G141" i="7" s="1"/>
  <c r="I49" i="7"/>
  <c r="G124" i="7" s="1"/>
  <c r="I50" i="7"/>
  <c r="H124" i="7" s="1"/>
  <c r="C42" i="7"/>
  <c r="M16" i="5" s="1"/>
  <c r="I58" i="7"/>
  <c r="H158" i="7" s="1"/>
  <c r="C58" i="7"/>
  <c r="H141" i="7" s="1"/>
  <c r="I55" i="7"/>
  <c r="E158" i="7" s="1"/>
  <c r="C55" i="7"/>
  <c r="E141" i="7" s="1"/>
  <c r="I47" i="7"/>
  <c r="E124" i="7" s="1"/>
  <c r="M13" i="5"/>
  <c r="Q13" i="5" s="1"/>
  <c r="H107" i="7"/>
  <c r="O42" i="7"/>
  <c r="I59" i="7"/>
  <c r="I158" i="7" s="1"/>
  <c r="C59" i="7"/>
  <c r="I141" i="7" s="1"/>
  <c r="I51" i="7"/>
  <c r="I124" i="7" s="1"/>
  <c r="I48" i="7"/>
  <c r="F124" i="7" s="1"/>
  <c r="C56" i="7"/>
  <c r="F141" i="7" s="1"/>
  <c r="C40" i="7"/>
  <c r="M14" i="5" s="1"/>
  <c r="I56" i="7"/>
  <c r="F158" i="7" s="1"/>
  <c r="M20" i="5"/>
  <c r="Q20" i="5" s="1"/>
  <c r="M17" i="5"/>
  <c r="Q17" i="5" s="1"/>
  <c r="O57" i="6"/>
  <c r="M22" i="5" s="1"/>
  <c r="I57" i="6"/>
  <c r="M19" i="5" s="1"/>
  <c r="G107" i="6"/>
  <c r="G49" i="6"/>
  <c r="G47" i="6"/>
  <c r="E107" i="6"/>
  <c r="I56" i="6"/>
  <c r="M18" i="5" s="1"/>
  <c r="O56" i="6"/>
  <c r="M21" i="5" s="1"/>
  <c r="D157" i="4"/>
  <c r="J154" i="4"/>
  <c r="J157" i="4" s="1"/>
  <c r="I154" i="4"/>
  <c r="I157" i="4" s="1"/>
  <c r="H154" i="4"/>
  <c r="H157" i="4" s="1"/>
  <c r="G154" i="4"/>
  <c r="G157" i="4" s="1"/>
  <c r="F154" i="4"/>
  <c r="F157" i="4" s="1"/>
  <c r="E154" i="4"/>
  <c r="E157" i="4" s="1"/>
  <c r="D140" i="4"/>
  <c r="J137" i="4"/>
  <c r="J140" i="4" s="1"/>
  <c r="I137" i="4"/>
  <c r="I140" i="4" s="1"/>
  <c r="H137" i="4"/>
  <c r="H140" i="4" s="1"/>
  <c r="G137" i="4"/>
  <c r="G140" i="4" s="1"/>
  <c r="F137" i="4"/>
  <c r="F140" i="4" s="1"/>
  <c r="E137" i="4"/>
  <c r="E140" i="4" s="1"/>
  <c r="D123" i="4"/>
  <c r="J120" i="4"/>
  <c r="J123" i="4" s="1"/>
  <c r="I120" i="4"/>
  <c r="I123" i="4" s="1"/>
  <c r="H120" i="4"/>
  <c r="H123" i="4" s="1"/>
  <c r="G120" i="4"/>
  <c r="G123" i="4" s="1"/>
  <c r="F120" i="4"/>
  <c r="F123" i="4" s="1"/>
  <c r="E120" i="4"/>
  <c r="E123" i="4" s="1"/>
  <c r="J107" i="4"/>
  <c r="I107" i="4"/>
  <c r="D106" i="4"/>
  <c r="J103" i="4"/>
  <c r="J106" i="4" s="1"/>
  <c r="I103" i="4"/>
  <c r="I106" i="4" s="1"/>
  <c r="H103" i="4"/>
  <c r="H106" i="4" s="1"/>
  <c r="G103" i="4"/>
  <c r="G106" i="4" s="1"/>
  <c r="F103" i="4"/>
  <c r="F106" i="4" s="1"/>
  <c r="E103" i="4"/>
  <c r="E106" i="4" s="1"/>
  <c r="J90" i="4"/>
  <c r="I90" i="4"/>
  <c r="D89" i="4"/>
  <c r="J86" i="4"/>
  <c r="J89" i="4" s="1"/>
  <c r="I86" i="4"/>
  <c r="I89" i="4" s="1"/>
  <c r="H86" i="4"/>
  <c r="H89" i="4" s="1"/>
  <c r="G86" i="4"/>
  <c r="G89" i="4" s="1"/>
  <c r="F86" i="4"/>
  <c r="F89" i="4" s="1"/>
  <c r="E86" i="4"/>
  <c r="E89" i="4" s="1"/>
  <c r="J73" i="4"/>
  <c r="I73" i="4"/>
  <c r="D72" i="4"/>
  <c r="J69" i="4"/>
  <c r="J72" i="4" s="1"/>
  <c r="I69" i="4"/>
  <c r="I72" i="4" s="1"/>
  <c r="H69" i="4"/>
  <c r="H72" i="4" s="1"/>
  <c r="G69" i="4"/>
  <c r="G72" i="4" s="1"/>
  <c r="F69" i="4"/>
  <c r="F72" i="4" s="1"/>
  <c r="E69" i="4"/>
  <c r="E72" i="4" s="1"/>
  <c r="B25" i="4"/>
  <c r="G14" i="4"/>
  <c r="K34" i="4" s="1"/>
  <c r="C14" i="4"/>
  <c r="E34" i="4" s="1"/>
  <c r="B25" i="3"/>
  <c r="C14" i="3"/>
  <c r="E34" i="3" s="1"/>
  <c r="P25" i="2"/>
  <c r="N25" i="2"/>
  <c r="L25" i="2"/>
  <c r="W14" i="2"/>
  <c r="W42" i="2" s="1"/>
  <c r="Q44" i="2"/>
  <c r="Q43" i="2"/>
  <c r="Q42" i="2"/>
  <c r="S14" i="2"/>
  <c r="W33" i="2" s="1"/>
  <c r="O14" i="2"/>
  <c r="W32" i="2" s="1"/>
  <c r="Q35" i="2"/>
  <c r="Q34" i="2"/>
  <c r="Q33" i="2"/>
  <c r="K14" i="2"/>
  <c r="Q31" i="2" s="1"/>
  <c r="D157" i="2"/>
  <c r="J154" i="2"/>
  <c r="J157" i="2" s="1"/>
  <c r="I154" i="2"/>
  <c r="I157" i="2" s="1"/>
  <c r="H154" i="2"/>
  <c r="H157" i="2" s="1"/>
  <c r="G154" i="2"/>
  <c r="G157" i="2" s="1"/>
  <c r="F154" i="2"/>
  <c r="F157" i="2" s="1"/>
  <c r="E154" i="2"/>
  <c r="E157" i="2" s="1"/>
  <c r="D140" i="2"/>
  <c r="J137" i="2"/>
  <c r="J140" i="2" s="1"/>
  <c r="I137" i="2"/>
  <c r="I140" i="2" s="1"/>
  <c r="H137" i="2"/>
  <c r="H140" i="2" s="1"/>
  <c r="G137" i="2"/>
  <c r="G140" i="2" s="1"/>
  <c r="F137" i="2"/>
  <c r="F140" i="2" s="1"/>
  <c r="E137" i="2"/>
  <c r="E140" i="2" s="1"/>
  <c r="D123" i="2"/>
  <c r="J120" i="2"/>
  <c r="J123" i="2" s="1"/>
  <c r="I120" i="2"/>
  <c r="I123" i="2" s="1"/>
  <c r="H120" i="2"/>
  <c r="H123" i="2" s="1"/>
  <c r="G120" i="2"/>
  <c r="G123" i="2" s="1"/>
  <c r="F120" i="2"/>
  <c r="F123" i="2" s="1"/>
  <c r="E120" i="2"/>
  <c r="E123" i="2" s="1"/>
  <c r="D106" i="2"/>
  <c r="J103" i="2"/>
  <c r="J106" i="2" s="1"/>
  <c r="I103" i="2"/>
  <c r="I106" i="2" s="1"/>
  <c r="H103" i="2"/>
  <c r="H106" i="2" s="1"/>
  <c r="G103" i="2"/>
  <c r="G106" i="2" s="1"/>
  <c r="F103" i="2"/>
  <c r="F106" i="2" s="1"/>
  <c r="E103" i="2"/>
  <c r="E106" i="2" s="1"/>
  <c r="D89" i="2"/>
  <c r="J86" i="2"/>
  <c r="J89" i="2" s="1"/>
  <c r="I86" i="2"/>
  <c r="I89" i="2" s="1"/>
  <c r="H86" i="2"/>
  <c r="H89" i="2" s="1"/>
  <c r="G86" i="2"/>
  <c r="G89" i="2" s="1"/>
  <c r="F86" i="2"/>
  <c r="F89" i="2" s="1"/>
  <c r="E86" i="2"/>
  <c r="E89" i="2" s="1"/>
  <c r="D72" i="2"/>
  <c r="J69" i="2"/>
  <c r="J72" i="2" s="1"/>
  <c r="I69" i="2"/>
  <c r="I72" i="2" s="1"/>
  <c r="H69" i="2"/>
  <c r="H72" i="2" s="1"/>
  <c r="G69" i="2"/>
  <c r="G72" i="2" s="1"/>
  <c r="F69" i="2"/>
  <c r="F72" i="2" s="1"/>
  <c r="E69" i="2"/>
  <c r="E72" i="2" s="1"/>
  <c r="J25" i="2"/>
  <c r="H25" i="2"/>
  <c r="F25" i="2"/>
  <c r="D25" i="2"/>
  <c r="B25" i="2"/>
  <c r="G14" i="2"/>
  <c r="K35" i="2" s="1"/>
  <c r="C14" i="2"/>
  <c r="E34" i="2" s="1"/>
  <c r="G14" i="1"/>
  <c r="M4" i="5" l="1"/>
  <c r="M5" i="5"/>
  <c r="R10" i="5"/>
  <c r="R6" i="5"/>
  <c r="R5" i="5"/>
  <c r="R7" i="5"/>
  <c r="F90" i="7"/>
  <c r="F90" i="6"/>
  <c r="M34" i="5"/>
  <c r="G90" i="6"/>
  <c r="M35" i="5"/>
  <c r="H73" i="7"/>
  <c r="E158" i="6"/>
  <c r="G158" i="6"/>
  <c r="F73" i="7"/>
  <c r="E73" i="7"/>
  <c r="E90" i="7"/>
  <c r="G73" i="7"/>
  <c r="F158" i="6"/>
  <c r="G90" i="7"/>
  <c r="O51" i="6"/>
  <c r="P51" i="6" s="1"/>
  <c r="Q51" i="6" s="1"/>
  <c r="O39" i="7"/>
  <c r="E107" i="7"/>
  <c r="G107" i="7"/>
  <c r="O41" i="7"/>
  <c r="W43" i="2"/>
  <c r="U59" i="2" s="1"/>
  <c r="U58" i="2"/>
  <c r="W41" i="2"/>
  <c r="U57" i="2" s="1"/>
  <c r="I48" i="2"/>
  <c r="D37" i="5" s="1"/>
  <c r="C57" i="2"/>
  <c r="D25" i="5" s="1"/>
  <c r="W39" i="2"/>
  <c r="U55" i="2" s="1"/>
  <c r="W40" i="2"/>
  <c r="U56" i="2" s="1"/>
  <c r="D12" i="5" s="1"/>
  <c r="Q41" i="2"/>
  <c r="O57" i="2" s="1"/>
  <c r="D22" i="5" s="1"/>
  <c r="W31" i="2"/>
  <c r="C56" i="2" s="1"/>
  <c r="D24" i="5" s="1"/>
  <c r="W44" i="2"/>
  <c r="U60" i="2" s="1"/>
  <c r="Q30" i="2"/>
  <c r="I47" i="2" s="1"/>
  <c r="I57" i="2"/>
  <c r="D19" i="5" s="1"/>
  <c r="Q40" i="2"/>
  <c r="Q32" i="2"/>
  <c r="I49" i="2" s="1"/>
  <c r="D38" i="5" s="1"/>
  <c r="W30" i="2"/>
  <c r="E30" i="2"/>
  <c r="K30" i="1"/>
  <c r="Q39" i="2"/>
  <c r="E30" i="3"/>
  <c r="C55" i="3" s="1"/>
  <c r="D51" i="5" s="1"/>
  <c r="K33" i="4"/>
  <c r="K31" i="4"/>
  <c r="K35" i="4"/>
  <c r="I51" i="4"/>
  <c r="I124" i="4" s="1"/>
  <c r="C59" i="4"/>
  <c r="I141" i="4" s="1"/>
  <c r="I59" i="4"/>
  <c r="I158" i="4" s="1"/>
  <c r="E32" i="4"/>
  <c r="C41" i="4" s="1"/>
  <c r="D15" i="5" s="1"/>
  <c r="E31" i="4"/>
  <c r="C40" i="4" s="1"/>
  <c r="D14" i="5" s="1"/>
  <c r="E33" i="4"/>
  <c r="C42" i="4" s="1"/>
  <c r="D16" i="5" s="1"/>
  <c r="E35" i="4"/>
  <c r="K30" i="4"/>
  <c r="K32" i="4"/>
  <c r="E30" i="4"/>
  <c r="C39" i="4" s="1"/>
  <c r="E33" i="3"/>
  <c r="C58" i="3" s="1"/>
  <c r="D54" i="5" s="1"/>
  <c r="E31" i="3"/>
  <c r="C56" i="3" s="1"/>
  <c r="D52" i="5" s="1"/>
  <c r="E35" i="3"/>
  <c r="E32" i="3"/>
  <c r="C57" i="3" s="1"/>
  <c r="D53" i="5" s="1"/>
  <c r="W34" i="2"/>
  <c r="I141" i="2" s="1"/>
  <c r="W35" i="2"/>
  <c r="I73" i="2"/>
  <c r="I158" i="2"/>
  <c r="I124" i="2"/>
  <c r="J90" i="2"/>
  <c r="J107" i="2"/>
  <c r="E32" i="2"/>
  <c r="I41" i="2" s="1"/>
  <c r="D35" i="5" s="1"/>
  <c r="E31" i="2"/>
  <c r="I40" i="2" s="1"/>
  <c r="D34" i="5" s="1"/>
  <c r="E33" i="2"/>
  <c r="E35" i="2"/>
  <c r="K30" i="2"/>
  <c r="C47" i="2" s="1"/>
  <c r="D26" i="5" s="1"/>
  <c r="K32" i="2"/>
  <c r="K34" i="2"/>
  <c r="K31" i="2"/>
  <c r="K33" i="2"/>
  <c r="K33" i="1"/>
  <c r="K34" i="1"/>
  <c r="K35" i="1"/>
  <c r="K31" i="1"/>
  <c r="K32" i="1"/>
  <c r="H25" i="1"/>
  <c r="D157" i="1"/>
  <c r="J154" i="1"/>
  <c r="J157" i="1" s="1"/>
  <c r="I154" i="1"/>
  <c r="I157" i="1" s="1"/>
  <c r="H154" i="1"/>
  <c r="H157" i="1" s="1"/>
  <c r="G154" i="1"/>
  <c r="G157" i="1" s="1"/>
  <c r="F154" i="1"/>
  <c r="F157" i="1" s="1"/>
  <c r="E154" i="1"/>
  <c r="E157" i="1" s="1"/>
  <c r="D140" i="1"/>
  <c r="J137" i="1"/>
  <c r="J140" i="1" s="1"/>
  <c r="I137" i="1"/>
  <c r="I140" i="1" s="1"/>
  <c r="H137" i="1"/>
  <c r="H140" i="1" s="1"/>
  <c r="G137" i="1"/>
  <c r="G140" i="1" s="1"/>
  <c r="F137" i="1"/>
  <c r="F140" i="1" s="1"/>
  <c r="E137" i="1"/>
  <c r="E140" i="1" s="1"/>
  <c r="D123" i="1"/>
  <c r="J120" i="1"/>
  <c r="J123" i="1" s="1"/>
  <c r="I120" i="1"/>
  <c r="I123" i="1" s="1"/>
  <c r="H120" i="1"/>
  <c r="H123" i="1" s="1"/>
  <c r="G120" i="1"/>
  <c r="G123" i="1" s="1"/>
  <c r="F120" i="1"/>
  <c r="F123" i="1" s="1"/>
  <c r="E120" i="1"/>
  <c r="E123" i="1" s="1"/>
  <c r="D106" i="1"/>
  <c r="J103" i="1"/>
  <c r="J106" i="1" s="1"/>
  <c r="I103" i="1"/>
  <c r="I106" i="1" s="1"/>
  <c r="H103" i="1"/>
  <c r="H106" i="1" s="1"/>
  <c r="G103" i="1"/>
  <c r="G106" i="1" s="1"/>
  <c r="F103" i="1"/>
  <c r="F106" i="1" s="1"/>
  <c r="E103" i="1"/>
  <c r="E106" i="1" s="1"/>
  <c r="D89" i="1"/>
  <c r="J86" i="1"/>
  <c r="J89" i="1" s="1"/>
  <c r="I86" i="1"/>
  <c r="I89" i="1" s="1"/>
  <c r="H86" i="1"/>
  <c r="H89" i="1" s="1"/>
  <c r="G86" i="1"/>
  <c r="G89" i="1" s="1"/>
  <c r="F86" i="1"/>
  <c r="F89" i="1" s="1"/>
  <c r="E86" i="1"/>
  <c r="E89" i="1" s="1"/>
  <c r="D72" i="1"/>
  <c r="J69" i="1"/>
  <c r="J72" i="1" s="1"/>
  <c r="I69" i="1"/>
  <c r="I72" i="1" s="1"/>
  <c r="H69" i="1"/>
  <c r="H72" i="1" s="1"/>
  <c r="G69" i="1"/>
  <c r="G72" i="1" s="1"/>
  <c r="F69" i="1"/>
  <c r="F72" i="1" s="1"/>
  <c r="E69" i="1"/>
  <c r="E72" i="1" s="1"/>
  <c r="L25" i="1"/>
  <c r="J25" i="1"/>
  <c r="F25" i="1"/>
  <c r="D25" i="1"/>
  <c r="B25" i="1"/>
  <c r="C14" i="1"/>
  <c r="E30" i="1" s="1"/>
  <c r="C39" i="1" s="1"/>
  <c r="D65" i="5" s="1"/>
  <c r="C55" i="2" l="1"/>
  <c r="D23" i="5" s="1"/>
  <c r="H23" i="5" s="1"/>
  <c r="D36" i="5"/>
  <c r="H36" i="5" s="1"/>
  <c r="O55" i="2"/>
  <c r="D20" i="5" s="1"/>
  <c r="H20" i="5" s="1"/>
  <c r="I55" i="2"/>
  <c r="D17" i="5" s="1"/>
  <c r="H17" i="5" s="1"/>
  <c r="D11" i="5"/>
  <c r="O47" i="2"/>
  <c r="C47" i="1"/>
  <c r="D29" i="5" s="1"/>
  <c r="I39" i="1"/>
  <c r="D55" i="5" s="1"/>
  <c r="H13" i="5"/>
  <c r="D13" i="5"/>
  <c r="O42" i="3"/>
  <c r="O41" i="3"/>
  <c r="H51" i="5"/>
  <c r="O39" i="3"/>
  <c r="O48" i="2"/>
  <c r="O51" i="2" s="1"/>
  <c r="P51" i="2" s="1"/>
  <c r="Q51" i="2" s="1"/>
  <c r="O40" i="3"/>
  <c r="H11" i="5"/>
  <c r="O43" i="7"/>
  <c r="P43" i="7" s="1"/>
  <c r="Q43" i="7" s="1"/>
  <c r="H65" i="5"/>
  <c r="H29" i="5"/>
  <c r="I40" i="1"/>
  <c r="D56" i="5" s="1"/>
  <c r="C48" i="1"/>
  <c r="D30" i="5" s="1"/>
  <c r="I40" i="4"/>
  <c r="D4" i="5" s="1"/>
  <c r="C48" i="4"/>
  <c r="D8" i="5" s="1"/>
  <c r="I56" i="2"/>
  <c r="D18" i="5" s="1"/>
  <c r="O56" i="2"/>
  <c r="D21" i="5" s="1"/>
  <c r="I42" i="4"/>
  <c r="D6" i="5" s="1"/>
  <c r="C50" i="4"/>
  <c r="C39" i="2"/>
  <c r="I39" i="2"/>
  <c r="D33" i="5" s="1"/>
  <c r="I41" i="4"/>
  <c r="D5" i="5" s="1"/>
  <c r="C49" i="4"/>
  <c r="D9" i="5" s="1"/>
  <c r="I41" i="1"/>
  <c r="D57" i="5" s="1"/>
  <c r="C49" i="1"/>
  <c r="D31" i="5" s="1"/>
  <c r="I42" i="1"/>
  <c r="D58" i="5" s="1"/>
  <c r="C50" i="1"/>
  <c r="D32" i="5" s="1"/>
  <c r="I39" i="4"/>
  <c r="C47" i="4"/>
  <c r="D7" i="5" s="1"/>
  <c r="H55" i="5"/>
  <c r="I47" i="3"/>
  <c r="I39" i="3"/>
  <c r="D62" i="5" s="1"/>
  <c r="C47" i="3"/>
  <c r="C39" i="3"/>
  <c r="C49" i="3"/>
  <c r="D45" i="5" s="1"/>
  <c r="C41" i="3"/>
  <c r="D41" i="5" s="1"/>
  <c r="I49" i="3"/>
  <c r="D49" i="5" s="1"/>
  <c r="I41" i="3"/>
  <c r="D64" i="5" s="1"/>
  <c r="I50" i="3"/>
  <c r="D50" i="5" s="1"/>
  <c r="C50" i="3"/>
  <c r="D46" i="5" s="1"/>
  <c r="C42" i="3"/>
  <c r="D42" i="5" s="1"/>
  <c r="I48" i="3"/>
  <c r="D48" i="5" s="1"/>
  <c r="I40" i="3"/>
  <c r="D63" i="5" s="1"/>
  <c r="C48" i="3"/>
  <c r="D44" i="5" s="1"/>
  <c r="C40" i="3"/>
  <c r="D40" i="5" s="1"/>
  <c r="C56" i="4"/>
  <c r="F141" i="4" s="1"/>
  <c r="F90" i="4"/>
  <c r="I48" i="4"/>
  <c r="F124" i="4" s="1"/>
  <c r="F73" i="4"/>
  <c r="I56" i="4"/>
  <c r="F158" i="4" s="1"/>
  <c r="C60" i="4"/>
  <c r="J141" i="4" s="1"/>
  <c r="I60" i="4"/>
  <c r="J158" i="4" s="1"/>
  <c r="I52" i="4"/>
  <c r="J124" i="4" s="1"/>
  <c r="E107" i="4"/>
  <c r="I47" i="4"/>
  <c r="E124" i="4" s="1"/>
  <c r="C55" i="4"/>
  <c r="E141" i="4" s="1"/>
  <c r="I55" i="4"/>
  <c r="E158" i="4" s="1"/>
  <c r="E73" i="4"/>
  <c r="C58" i="4"/>
  <c r="H141" i="4" s="1"/>
  <c r="I58" i="4"/>
  <c r="H158" i="4" s="1"/>
  <c r="I50" i="4"/>
  <c r="H124" i="4" s="1"/>
  <c r="H73" i="4"/>
  <c r="I49" i="4"/>
  <c r="G124" i="4" s="1"/>
  <c r="G73" i="4"/>
  <c r="C57" i="4"/>
  <c r="G141" i="4" s="1"/>
  <c r="G90" i="4"/>
  <c r="I57" i="4"/>
  <c r="G158" i="4" s="1"/>
  <c r="H90" i="2"/>
  <c r="H107" i="2"/>
  <c r="C49" i="2"/>
  <c r="D28" i="5" s="1"/>
  <c r="G90" i="2"/>
  <c r="F124" i="2"/>
  <c r="F141" i="2"/>
  <c r="C40" i="2"/>
  <c r="D60" i="5" s="1"/>
  <c r="I107" i="2"/>
  <c r="I90" i="2"/>
  <c r="H158" i="2"/>
  <c r="H124" i="2"/>
  <c r="H141" i="2"/>
  <c r="H73" i="2"/>
  <c r="E141" i="2"/>
  <c r="E158" i="2"/>
  <c r="E124" i="2"/>
  <c r="J158" i="2"/>
  <c r="J124" i="2"/>
  <c r="J141" i="2"/>
  <c r="J73" i="2"/>
  <c r="F90" i="2"/>
  <c r="C48" i="2"/>
  <c r="D27" i="5" s="1"/>
  <c r="H26" i="5"/>
  <c r="G141" i="2"/>
  <c r="C41" i="2"/>
  <c r="D61" i="5" s="1"/>
  <c r="G158" i="2"/>
  <c r="G124" i="2"/>
  <c r="E33" i="1"/>
  <c r="I58" i="1" s="1"/>
  <c r="H158" i="1" s="1"/>
  <c r="E34" i="1"/>
  <c r="I59" i="1" s="1"/>
  <c r="I158" i="1" s="1"/>
  <c r="E31" i="1"/>
  <c r="C40" i="1" s="1"/>
  <c r="D66" i="5" s="1"/>
  <c r="E35" i="1"/>
  <c r="E32" i="1"/>
  <c r="D47" i="5" l="1"/>
  <c r="H47" i="5" s="1"/>
  <c r="H107" i="4"/>
  <c r="D10" i="5"/>
  <c r="D39" i="5"/>
  <c r="H39" i="5" s="1"/>
  <c r="D43" i="5"/>
  <c r="H43" i="5" s="1"/>
  <c r="D3" i="5"/>
  <c r="D59" i="5"/>
  <c r="H59" i="5" s="1"/>
  <c r="E73" i="2"/>
  <c r="F107" i="2"/>
  <c r="F158" i="2"/>
  <c r="G107" i="4"/>
  <c r="O41" i="4"/>
  <c r="H90" i="4"/>
  <c r="O43" i="3"/>
  <c r="P43" i="3" s="1"/>
  <c r="Q43" i="3" s="1"/>
  <c r="F73" i="2"/>
  <c r="G73" i="2"/>
  <c r="O42" i="4"/>
  <c r="F107" i="4"/>
  <c r="O40" i="4"/>
  <c r="E90" i="4"/>
  <c r="H7" i="5"/>
  <c r="O39" i="4"/>
  <c r="E90" i="2"/>
  <c r="H33" i="5"/>
  <c r="G107" i="2"/>
  <c r="G49" i="2"/>
  <c r="C42" i="1"/>
  <c r="D68" i="5" s="1"/>
  <c r="E107" i="2"/>
  <c r="G47" i="2"/>
  <c r="C58" i="1"/>
  <c r="H141" i="1" s="1"/>
  <c r="I50" i="1"/>
  <c r="H124" i="1" s="1"/>
  <c r="H90" i="1"/>
  <c r="H107" i="1"/>
  <c r="I47" i="1"/>
  <c r="E124" i="1" s="1"/>
  <c r="I73" i="1"/>
  <c r="I51" i="1"/>
  <c r="I124" i="1" s="1"/>
  <c r="C59" i="1"/>
  <c r="I141" i="1" s="1"/>
  <c r="I90" i="1"/>
  <c r="I55" i="1"/>
  <c r="E158" i="1" s="1"/>
  <c r="C55" i="1"/>
  <c r="E141" i="1" s="1"/>
  <c r="C60" i="1"/>
  <c r="J141" i="1" s="1"/>
  <c r="J73" i="1"/>
  <c r="I60" i="1"/>
  <c r="J158" i="1" s="1"/>
  <c r="I52" i="1"/>
  <c r="J124" i="1" s="1"/>
  <c r="J90" i="1"/>
  <c r="C56" i="1"/>
  <c r="F141" i="1" s="1"/>
  <c r="I56" i="1"/>
  <c r="F158" i="1" s="1"/>
  <c r="I48" i="1"/>
  <c r="F124" i="1" s="1"/>
  <c r="I57" i="1"/>
  <c r="G158" i="1" s="1"/>
  <c r="I49" i="1"/>
  <c r="G124" i="1" s="1"/>
  <c r="C57" i="1"/>
  <c r="G141" i="1" s="1"/>
  <c r="C41" i="1"/>
  <c r="D67" i="5" s="1"/>
  <c r="H73" i="1" l="1"/>
  <c r="O43" i="4"/>
  <c r="P43" i="4" s="1"/>
  <c r="Q43" i="4" s="1"/>
  <c r="J107" i="1"/>
  <c r="I107" i="1"/>
  <c r="F107" i="1"/>
  <c r="G107" i="1"/>
  <c r="E107" i="1"/>
  <c r="F90" i="1"/>
  <c r="G73" i="1"/>
  <c r="F73" i="1"/>
  <c r="G90" i="1"/>
  <c r="E73" i="1"/>
  <c r="E9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Krom, Iris (I.M.J.) de, Mrs</author>
  </authors>
  <commentList>
    <comment ref="A19" authorId="0" shapeId="0" xr:uid="{B3C99C63-B3A5-4C52-9526-E5A6CDFF2176}">
      <text>
        <r>
          <rPr>
            <b/>
            <sz val="9"/>
            <color indexed="81"/>
            <rFont val="Tahoma"/>
            <family val="2"/>
          </rPr>
          <t>Krom, Iris (I.M.J.) de, Mrs:</t>
        </r>
        <r>
          <rPr>
            <sz val="9"/>
            <color indexed="81"/>
            <rFont val="Tahoma"/>
            <family val="2"/>
          </rPr>
          <t xml:space="preserve">
The standard uncertainty of the timer used is 0.03 minutes for a time interval of 0.1 to 100 minutes with a coverage factor of k = 2. For a loading of 25 minutes this leads to a standard uncertainty of 0.0012 % with a coverage factor of k = 2, which is negligible compared to other uncertainty contributions.</t>
        </r>
      </text>
    </comment>
    <comment ref="A21" authorId="0" shapeId="0" xr:uid="{E9C34AED-E89C-40A7-BD39-6A469F9C1D6C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Mass-flow controller output variations are stated by the manufacturer to be &lt; 0.1 % temperature sensitivity of full scale per K of the reading. The uncertainty of mass-flow controller output at full scale, at a temperature uncertainty of 1 K, is equal to (0.1*0.3)2 = 0.03 %. The uncertainty in drift of the mass-flow controller is  0.3 %. By keeping the mass-flow controller set point above 20 %, uMFC  0.3 %.</t>
        </r>
      </text>
    </comment>
    <comment ref="A22" authorId="0" shapeId="0" xr:uid="{59B9598D-F5BF-467A-82B6-FBDCF931C323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The reading of the MFM (mass flow meter) is within ± 0.05 (% set point), resulting in a reading uncertainty of 0.029 (% set point). By keeping the set point above 40%, the relative reading uncertainty is kept below 0.07%.
Manufacturers’ specifications of the repeatability of the MFM is &lt; 0.2% of reading. The resulting uncertainty contribution UMFM is 0.2% (k = 2).
</t>
        </r>
      </text>
    </comment>
    <comment ref="A23" authorId="0" shapeId="0" xr:uid="{4D73B3B6-4ABC-4CD8-996B-6C3474B32358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The standard uncertainty of the MPM (mercury piston prover) used is 0.3 % for flow rates from 20 up to 1000 mL.min-1 with a coverage factor of k = 2, UMPM = 0.3 %.</t>
        </r>
      </text>
    </comment>
    <comment ref="A35" authorId="0" shapeId="0" xr:uid="{AA71B6C9-8BB6-414A-A366-F8167EEF3E97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Mass-flow controller output variations are stated by the manufacturer to be &lt; 0.1 % temperature sensitivity of full scale per K of the reading. The uncertainty of mass-flow controller output at full scale, at a temperature uncertainty of 1 K, is equal to (0.1*0.3)2 = 0.03 %. The uncertainty in drift of the mass-flow controller is  0.3 %. By keeping the mass-flow controller set point above 20 %, uMFC  0.3 %.</t>
        </r>
      </text>
    </comment>
    <comment ref="A36" authorId="0" shapeId="0" xr:uid="{E2305352-7D77-4CE6-95BD-CA4D359D93AF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The reading of the MFM (mass flow meter) is within ± 0.05 (% set point), resulting in a reading uncertainty of 0.029 (% set point). By keeping the set point above 40%, the relative reading uncertainty is kept below 0.07%.
Manufacturers’ specifications of the repeatability of the MFM is &lt; 0.2% of reading. The resulting uncertainty contribution UMFM is 0.2% (k = 2).
</t>
        </r>
      </text>
    </comment>
    <comment ref="A37" authorId="0" shapeId="0" xr:uid="{E668D704-C2F2-474E-A712-6BBF188C980A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The standard uncertainty of the MPM (mercury piston prover) used is 0.3 % for flow rates from 20 up to 1000 mL.min-1 with a coverage factor of k = 2, UMPM = 0.3 %.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Krom, Iris (I.M.J.) de, Mrs</author>
  </authors>
  <commentList>
    <comment ref="A20" authorId="0" shapeId="0" xr:uid="{C5C2FD45-5481-4636-BB3C-A12E6C5F1E13}">
      <text>
        <r>
          <rPr>
            <b/>
            <sz val="9"/>
            <color indexed="81"/>
            <rFont val="Tahoma"/>
            <family val="2"/>
          </rPr>
          <t>Krom, Iris (I.M.J.) de, Mrs:</t>
        </r>
        <r>
          <rPr>
            <sz val="9"/>
            <color indexed="81"/>
            <rFont val="Tahoma"/>
            <family val="2"/>
          </rPr>
          <t xml:space="preserve">
The standard uncertainty of the timer used is 0.03 minutes for a time interval of 0.1 to 100 minutes with a coverage factor of k = 2. For a loading of 25 minutes this leads to a standard uncertainty of 0.0012 % with a coverage factor of k = 2, which is negligible compared to other uncertainty contributions.</t>
        </r>
      </text>
    </comment>
    <comment ref="A22" authorId="0" shapeId="0" xr:uid="{9EAC8B2C-BEF5-43F2-872E-0913221BFB52}">
      <text>
        <r>
          <rPr>
            <b/>
            <sz val="9"/>
            <color indexed="81"/>
            <rFont val="Tahoma"/>
            <family val="2"/>
          </rPr>
          <t>Krom, Iris (I.M.J.) de, Mrs:</t>
        </r>
        <r>
          <rPr>
            <sz val="9"/>
            <color indexed="81"/>
            <rFont val="Tahoma"/>
            <family val="2"/>
          </rPr>
          <t xml:space="preserve">
Mass-flow controller output variations are stated by the manufacturer to be &lt; 0.1 % temperature sensitivity of full scale per K of the reading. The uncertainty of mass-flow controller output at full scale, at a temperature uncertainty of 1 K, is equal to (0.1*0.3)2 = 0.03 %. The uncertainty in drift of the mass-flow controller is  0.3 %. By keeping the mass-flow controller set point above 20 %, uMFC  0.3 %.</t>
        </r>
      </text>
    </comment>
    <comment ref="A23" authorId="0" shapeId="0" xr:uid="{47BBE9D8-9EE1-42D2-823F-9AD661CBAF52}">
      <text>
        <r>
          <rPr>
            <b/>
            <sz val="9"/>
            <color indexed="81"/>
            <rFont val="Tahoma"/>
            <family val="2"/>
          </rPr>
          <t>Krom, Iris (I.M.J.) de, Mrs:</t>
        </r>
        <r>
          <rPr>
            <sz val="9"/>
            <color indexed="81"/>
            <rFont val="Tahoma"/>
            <family val="2"/>
          </rPr>
          <t xml:space="preserve">
The reading of the MFM (mass flow meter) is within ± 0.05 (% set point), resulting in a reading uncertainty of 0.029 (% set point). By keeping the set point above 40%, the relative reading uncertainty is kept below 0.07%.
Manufacturers’ specifications of the repeatability of the MFM is &lt; 0.2% of reading. The resulting uncertainty contribution UMFM is 0.2% (k = 2).
</t>
        </r>
      </text>
    </comment>
    <comment ref="A24" authorId="0" shapeId="0" xr:uid="{71ED69AB-0870-41AB-8E84-93A4CDD0C468}">
      <text>
        <r>
          <rPr>
            <b/>
            <sz val="9"/>
            <color indexed="81"/>
            <rFont val="Tahoma"/>
            <family val="2"/>
          </rPr>
          <t>Krom, Iris (I.M.J.) de, Mrs:</t>
        </r>
        <r>
          <rPr>
            <sz val="9"/>
            <color indexed="81"/>
            <rFont val="Tahoma"/>
            <family val="2"/>
          </rPr>
          <t xml:space="preserve">
The standard uncertainty of the MPM (mercury piston prover) used is 0.3 % for flow rates from 20 up to 1000 mL.min-1 with a coverage factor of k = 2, UMPM = 0.3 %.</t>
        </r>
      </text>
    </comment>
    <comment ref="A36" authorId="0" shapeId="0" xr:uid="{D1727330-9617-49E7-9DF6-EB26FAE77502}">
      <text>
        <r>
          <rPr>
            <b/>
            <sz val="9"/>
            <color indexed="81"/>
            <rFont val="Tahoma"/>
            <family val="2"/>
          </rPr>
          <t>Krom, Iris (I.M.J.) de, Mrs:</t>
        </r>
        <r>
          <rPr>
            <sz val="9"/>
            <color indexed="81"/>
            <rFont val="Tahoma"/>
            <family val="2"/>
          </rPr>
          <t xml:space="preserve">
Mass-flow controller output variations are stated by the manufacturer to be &lt; 0.1 % temperature sensitivity of full scale per K of the reading. The uncertainty of mass-flow controller output at full scale, at a temperature uncertainty of 1 K, is equal to (0.1*0.3)2 = 0.03 %. The uncertainty in drift of the mass-flow controller is  0.3 %. By keeping the mass-flow controller set point above 20 %, uMFC  0.3 %.</t>
        </r>
      </text>
    </comment>
    <comment ref="A37" authorId="0" shapeId="0" xr:uid="{4128ECB5-B1BB-4831-AF01-880504744843}">
      <text>
        <r>
          <rPr>
            <b/>
            <sz val="9"/>
            <color indexed="81"/>
            <rFont val="Tahoma"/>
            <family val="2"/>
          </rPr>
          <t>Krom, Iris (I.M.J.) de, Mrs:</t>
        </r>
        <r>
          <rPr>
            <sz val="9"/>
            <color indexed="81"/>
            <rFont val="Tahoma"/>
            <family val="2"/>
          </rPr>
          <t xml:space="preserve">
The reading of the MFM (mass flow meter) is within ± 0.05 (% set point), resulting in a reading uncertainty of 0.029 (% set point). By keeping the set point above 40%, the relative reading uncertainty is kept below 0.07%.
Manufacturers’ specifications of the repeatability of the MFM is &lt; 0.2% of reading. The resulting uncertainty contribution UMFM is 0.2% (k = 2).
</t>
        </r>
      </text>
    </comment>
    <comment ref="A38" authorId="0" shapeId="0" xr:uid="{6C5497EA-F2E0-406A-86CB-157F1AE2A343}">
      <text>
        <r>
          <rPr>
            <b/>
            <sz val="9"/>
            <color indexed="81"/>
            <rFont val="Tahoma"/>
            <family val="2"/>
          </rPr>
          <t>Krom, Iris (I.M.J.) de, Mrs:</t>
        </r>
        <r>
          <rPr>
            <sz val="9"/>
            <color indexed="81"/>
            <rFont val="Tahoma"/>
            <family val="2"/>
          </rPr>
          <t xml:space="preserve">
The standard uncertainty of the MPM (mercury piston prover) used is 0.3 % for flow rates from 20 up to 1000 mL.min-1 with a coverage factor of k = 2, UMPM = 0.3 %.</t>
        </r>
      </text>
    </comment>
  </commentList>
</comments>
</file>

<file path=xl/sharedStrings.xml><?xml version="1.0" encoding="utf-8"?>
<sst xmlns="http://schemas.openxmlformats.org/spreadsheetml/2006/main" count="2521" uniqueCount="209">
  <si>
    <t>Datum :</t>
  </si>
  <si>
    <t>Klant :</t>
  </si>
  <si>
    <t>concentratie generator:</t>
  </si>
  <si>
    <t>ng/min</t>
  </si>
  <si>
    <t>mfc</t>
  </si>
  <si>
    <t>flow meten:</t>
  </si>
  <si>
    <t>ml/min</t>
  </si>
  <si>
    <t>gemiddelde:</t>
  </si>
  <si>
    <t xml:space="preserve"> MFM </t>
  </si>
  <si>
    <t>%</t>
  </si>
  <si>
    <t>belading 1</t>
  </si>
  <si>
    <t>belading 2</t>
  </si>
  <si>
    <t>belading 3</t>
  </si>
  <si>
    <t>belading 4</t>
  </si>
  <si>
    <t>belading 5</t>
  </si>
  <si>
    <t>belading 6</t>
  </si>
  <si>
    <t>systeem</t>
  </si>
  <si>
    <t>l/min</t>
  </si>
  <si>
    <t>flow</t>
  </si>
  <si>
    <t>positie 1</t>
  </si>
  <si>
    <t>positie 2</t>
  </si>
  <si>
    <t>positie 3</t>
  </si>
  <si>
    <t>positie 4</t>
  </si>
  <si>
    <t>positie 5</t>
  </si>
  <si>
    <t>positie 6</t>
  </si>
  <si>
    <t>Belading 1:</t>
  </si>
  <si>
    <t>min.</t>
  </si>
  <si>
    <t>positie op beladingsrek</t>
  </si>
  <si>
    <t>buis</t>
  </si>
  <si>
    <t>Belading 2:</t>
  </si>
  <si>
    <t>ng/buis</t>
  </si>
  <si>
    <t>Belading 3:</t>
  </si>
  <si>
    <t>Belading 4:</t>
  </si>
  <si>
    <t>Belading 5:</t>
  </si>
  <si>
    <t>Belading 6:</t>
  </si>
  <si>
    <t>Belading 1</t>
  </si>
  <si>
    <t>meet volgorde</t>
  </si>
  <si>
    <t>buis dummy</t>
  </si>
  <si>
    <t>meting  ( ng)</t>
  </si>
  <si>
    <t>afwijking t.o.v theoretisch berekend (%)</t>
  </si>
  <si>
    <t>x</t>
  </si>
  <si>
    <t>opmerkingen</t>
  </si>
  <si>
    <t>Belading 2</t>
  </si>
  <si>
    <t>Belading 3</t>
  </si>
  <si>
    <t>Belading 4</t>
  </si>
  <si>
    <t>Belading 5</t>
  </si>
  <si>
    <t>Belading 6</t>
  </si>
  <si>
    <t>JSI</t>
  </si>
  <si>
    <t>5 en 9</t>
  </si>
  <si>
    <t>3 en 4</t>
  </si>
  <si>
    <t>12 en 16</t>
  </si>
  <si>
    <t>13 en 8</t>
  </si>
  <si>
    <t>belading 2 en 3</t>
  </si>
  <si>
    <t>14 en 21</t>
  </si>
  <si>
    <t>6 en 11</t>
  </si>
  <si>
    <t>17 en 1</t>
  </si>
  <si>
    <t>19 en 2</t>
  </si>
  <si>
    <t>belading 1 &amp; 2</t>
  </si>
  <si>
    <t>OL502123</t>
  </si>
  <si>
    <t>OL502067</t>
  </si>
  <si>
    <t>OL502040</t>
  </si>
  <si>
    <t>OL502086</t>
  </si>
  <si>
    <t>OL502097</t>
  </si>
  <si>
    <t>OL502125</t>
  </si>
  <si>
    <t>belading 1&amp;2</t>
  </si>
  <si>
    <t>concentratie generator 1:</t>
  </si>
  <si>
    <t>concentratie generator 2:</t>
  </si>
  <si>
    <t>Belading 1:
G1</t>
  </si>
  <si>
    <t>Belading 2:
G1</t>
  </si>
  <si>
    <t>Belading 3:
G1</t>
  </si>
  <si>
    <t>Belading 4:
G1</t>
  </si>
  <si>
    <t>10 en 9</t>
  </si>
  <si>
    <t>8 en 7</t>
  </si>
  <si>
    <t>16 en 15</t>
  </si>
  <si>
    <t>LUMEX</t>
  </si>
  <si>
    <t>tubes</t>
  </si>
  <si>
    <t>JSI carbon</t>
  </si>
  <si>
    <t>trap</t>
  </si>
  <si>
    <t>Gold (pink)</t>
  </si>
  <si>
    <t>Gold (gold)</t>
  </si>
  <si>
    <t>Belading 5:
G1</t>
  </si>
  <si>
    <t>Belading 6:
G2</t>
  </si>
  <si>
    <t>belading 7</t>
  </si>
  <si>
    <t>Belading 7:
G2</t>
  </si>
  <si>
    <t>belading 6 &amp; 7</t>
  </si>
  <si>
    <t>Recovery 
(%)</t>
  </si>
  <si>
    <t>No breaktrough</t>
  </si>
  <si>
    <t>Belading 8:
G2</t>
  </si>
  <si>
    <t>J+H PSA</t>
  </si>
  <si>
    <t>C+I PSA</t>
  </si>
  <si>
    <t>G+F PSA</t>
  </si>
  <si>
    <t>E+D PSA</t>
  </si>
  <si>
    <t>belading 8</t>
  </si>
  <si>
    <t xml:space="preserve">Gold </t>
  </si>
  <si>
    <t>traps</t>
  </si>
  <si>
    <t>belading 1, 2 &amp; 3</t>
  </si>
  <si>
    <t>25 en 26</t>
  </si>
  <si>
    <t>27 en 28</t>
  </si>
  <si>
    <t>30 en 29</t>
  </si>
  <si>
    <t>Carbon traps</t>
  </si>
  <si>
    <t>Igor Self-made</t>
  </si>
  <si>
    <t>:(</t>
  </si>
  <si>
    <t xml:space="preserve">belading 2 </t>
  </si>
  <si>
    <t>belading 1 tm 5</t>
  </si>
  <si>
    <t>15 en 23</t>
  </si>
  <si>
    <t>10 en 24</t>
  </si>
  <si>
    <t>18 en 20</t>
  </si>
  <si>
    <t>7 en 22</t>
  </si>
  <si>
    <t>Entry</t>
  </si>
  <si>
    <t>Tube type</t>
  </si>
  <si>
    <t>Tube numbers</t>
  </si>
  <si>
    <t>Hg loading</t>
  </si>
  <si>
    <t>(ng)</t>
  </si>
  <si>
    <t>Analysed value (ng)</t>
  </si>
  <si>
    <t>Average (ng)</t>
  </si>
  <si>
    <t>Difference (%)</t>
  </si>
  <si>
    <t>Gold</t>
  </si>
  <si>
    <t>Gold + PSA tubes</t>
  </si>
  <si>
    <t>Gold old</t>
  </si>
  <si>
    <t>16 + 15</t>
  </si>
  <si>
    <t>8 + 7</t>
  </si>
  <si>
    <t>10 + 9</t>
  </si>
  <si>
    <t>-</t>
  </si>
  <si>
    <t>JSI Carbon</t>
  </si>
  <si>
    <t>Type 1</t>
  </si>
  <si>
    <t>5 + 9</t>
  </si>
  <si>
    <t>3 + 4</t>
  </si>
  <si>
    <t>12 + 16</t>
  </si>
  <si>
    <t>13 + 8</t>
  </si>
  <si>
    <t>14 + 21</t>
  </si>
  <si>
    <t>6 +11</t>
  </si>
  <si>
    <t>17 + 1</t>
  </si>
  <si>
    <t>19 + 2</t>
  </si>
  <si>
    <t>JSI Carbon type 2</t>
  </si>
  <si>
    <t>25 + 26</t>
  </si>
  <si>
    <t>27 + 28</t>
  </si>
  <si>
    <t>30 + 29</t>
  </si>
  <si>
    <t>Tubes filed with a different type of carbon, results do not meet expectations</t>
  </si>
  <si>
    <t>JSI Carbon type 1</t>
  </si>
  <si>
    <t>7 + 10</t>
  </si>
  <si>
    <t>15 + 18</t>
  </si>
  <si>
    <t>20 + 22</t>
  </si>
  <si>
    <t>23 + 24</t>
  </si>
  <si>
    <t>Stdev</t>
  </si>
  <si>
    <t>all</t>
  </si>
  <si>
    <t>10 ng</t>
  </si>
  <si>
    <t>50 and 100 ng</t>
  </si>
  <si>
    <t>500 ng</t>
  </si>
  <si>
    <t>1000 ng</t>
  </si>
  <si>
    <t>3 mm</t>
  </si>
  <si>
    <t>33 mm</t>
  </si>
  <si>
    <t>x(Hg) = (Q18 + Q19 +Q20)</t>
  </si>
  <si>
    <t>Q(Hg) = Q18 + Q19 +Q20</t>
  </si>
  <si>
    <t>Uncertainty mercury concentration in the generator</t>
  </si>
  <si>
    <t>Uncertainty sum diffusion</t>
  </si>
  <si>
    <t>X</t>
  </si>
  <si>
    <t>[X]</t>
  </si>
  <si>
    <t>U(x)</t>
  </si>
  <si>
    <t>U(x)/x</t>
  </si>
  <si>
    <t>k</t>
  </si>
  <si>
    <t>u(x)</t>
  </si>
  <si>
    <t>Afgeleide</t>
  </si>
  <si>
    <t>c</t>
  </si>
  <si>
    <t>u(y)</t>
  </si>
  <si>
    <t>Q 18</t>
  </si>
  <si>
    <t>1/d</t>
  </si>
  <si>
    <t>a</t>
  </si>
  <si>
    <t>Q 19</t>
  </si>
  <si>
    <t>b</t>
  </si>
  <si>
    <t>Q 20</t>
  </si>
  <si>
    <t>MFC1</t>
  </si>
  <si>
    <t>L/min</t>
  </si>
  <si>
    <t>Q</t>
  </si>
  <si>
    <t>MFC2</t>
  </si>
  <si>
    <t>Bios</t>
  </si>
  <si>
    <t>ρ air</t>
  </si>
  <si>
    <t xml:space="preserve"> -((a+b+c)/d^2)</t>
  </si>
  <si>
    <t>d</t>
  </si>
  <si>
    <t>x(Hg)</t>
  </si>
  <si>
    <t>ng/m3</t>
  </si>
  <si>
    <t>e</t>
  </si>
  <si>
    <t>f</t>
  </si>
  <si>
    <t>Uncertainty mercury mass on transfer standards</t>
  </si>
  <si>
    <t>m(Hg) = (t* ρ sample) * Q/ρ air</t>
  </si>
  <si>
    <t>t</t>
  </si>
  <si>
    <t>min</t>
  </si>
  <si>
    <t>c(d+e+f)/g</t>
  </si>
  <si>
    <t>ρ sample</t>
  </si>
  <si>
    <t>b(d+e+f)/g</t>
  </si>
  <si>
    <t>MFC</t>
  </si>
  <si>
    <t>MFM</t>
  </si>
  <si>
    <t>MPM</t>
  </si>
  <si>
    <t>bc/g</t>
  </si>
  <si>
    <t xml:space="preserve"> -bc(f+e+d)/g^2</t>
  </si>
  <si>
    <t>g</t>
  </si>
  <si>
    <t>m(Hg)</t>
  </si>
  <si>
    <t>ng</t>
  </si>
  <si>
    <t>m(Hg) = (t* ρ sample) * x(Hg)/1000</t>
  </si>
  <si>
    <t>bc/1000</t>
  </si>
  <si>
    <t>ac/1000</t>
  </si>
  <si>
    <t>ab/1000</t>
  </si>
  <si>
    <t>x(Hg) = (Q34 + Q35 +Q36)/ ρ N2</t>
  </si>
  <si>
    <t>Q(Hg) = Q34 + Q35 +Q36</t>
  </si>
  <si>
    <t>Q 34</t>
  </si>
  <si>
    <t>Q 35</t>
  </si>
  <si>
    <t>Q 36</t>
  </si>
  <si>
    <t>ρ N2</t>
  </si>
  <si>
    <t>m(Hg) = (t* ρ sample) * Q/ρ N2</t>
  </si>
  <si>
    <t>ab/100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</si>
</sst>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%"/>
    <numFmt numFmtId="169" formatCode="0.000%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.5"/>
      <color indexed="8"/>
      <name val="Tahoma"/>
      <family val="2"/>
    </font>
    <font>
      <sz val="10"/>
      <color rgb="FF7030A0"/>
      <name val="Arial"/>
      <family val="2"/>
    </font>
    <font>
      <sz val="10.5"/>
      <color rgb="FF7030A0"/>
      <name val="Tahoma"/>
      <family val="2"/>
    </font>
    <font>
      <b/>
      <sz val="10"/>
      <color rgb="FF7030A0"/>
      <name val="Arial"/>
      <family val="2"/>
    </font>
    <font>
      <b/>
      <sz val="14"/>
      <name val="Arial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rgb="FF000000"/>
      <name val="Calibri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5"/>
      <name val="Arial"/>
      <family val="2"/>
    </font>
    <font>
      <sz val="11"/>
      <color theme="0" tint="-0.249977111117893"/>
      <name val="Calibri"/>
      <family val="2"/>
      <scheme val="minor"/>
    </font>
    <font>
      <sz val="10"/>
      <color theme="0" tint="-0.249977111117893"/>
      <name val="Arial"/>
      <family val="2"/>
    </font>
    <font>
      <sz val="11"/>
      <color theme="1"/>
      <name val="Calibri"/>
      <family val="2"/>
    </font>
    <font>
      <sz val="11"/>
      <color theme="0" tint="-0.249977111117893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thick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rgb="FF000000"/>
      </left>
      <right/>
      <top style="thick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247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horizontal="right" vertical="center"/>
    </xf>
    <xf numFmtId="0" fontId="2" fillId="2" borderId="0" xfId="0" applyFont="1" applyFill="1" applyAlignment="1" applyProtection="1">
      <alignment horizontal="center"/>
      <protection locked="0"/>
    </xf>
    <xf numFmtId="0" fontId="0" fillId="0" borderId="7" xfId="0" applyBorder="1" applyProtection="1"/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Protection="1"/>
    <xf numFmtId="0" fontId="0" fillId="2" borderId="11" xfId="0" applyFill="1" applyBorder="1" applyAlignment="1" applyProtection="1">
      <alignment horizontal="center" vertical="center"/>
      <protection locked="0"/>
    </xf>
    <xf numFmtId="0" fontId="1" fillId="0" borderId="12" xfId="0" applyFont="1" applyBorder="1" applyProtection="1"/>
    <xf numFmtId="0" fontId="0" fillId="0" borderId="12" xfId="0" applyBorder="1" applyProtection="1"/>
    <xf numFmtId="0" fontId="1" fillId="2" borderId="11" xfId="0" applyFont="1" applyFill="1" applyBorder="1" applyAlignment="1" applyProtection="1">
      <alignment horizontal="center" vertical="center"/>
      <protection locked="0"/>
    </xf>
    <xf numFmtId="2" fontId="3" fillId="0" borderId="8" xfId="0" applyNumberFormat="1" applyFont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left" vertical="top"/>
    </xf>
    <xf numFmtId="0" fontId="0" fillId="0" borderId="0" xfId="0" applyFill="1" applyBorder="1" applyProtection="1"/>
    <xf numFmtId="0" fontId="0" fillId="0" borderId="0" xfId="0" applyBorder="1" applyProtection="1"/>
    <xf numFmtId="0" fontId="5" fillId="0" borderId="0" xfId="0" applyFont="1" applyProtection="1"/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12" xfId="0" applyNumberFormat="1" applyFont="1" applyFill="1" applyBorder="1" applyAlignment="1" applyProtection="1">
      <alignment horizontal="left" vertical="center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0" borderId="18" xfId="0" applyFont="1" applyFill="1" applyBorder="1" applyAlignment="1" applyProtection="1">
      <alignment horizontal="center" vertical="center"/>
    </xf>
    <xf numFmtId="164" fontId="3" fillId="0" borderId="19" xfId="0" applyNumberFormat="1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0" fontId="0" fillId="0" borderId="20" xfId="0" applyBorder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165" fontId="0" fillId="0" borderId="0" xfId="0" applyNumberFormat="1" applyProtection="1"/>
    <xf numFmtId="0" fontId="1" fillId="0" borderId="0" xfId="0" applyFont="1" applyProtection="1"/>
    <xf numFmtId="0" fontId="5" fillId="0" borderId="1" xfId="0" applyFont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164" fontId="5" fillId="0" borderId="22" xfId="0" applyNumberFormat="1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</xf>
    <xf numFmtId="164" fontId="5" fillId="0" borderId="5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6" xfId="0" applyBorder="1" applyProtection="1">
      <protection locked="0"/>
    </xf>
    <xf numFmtId="0" fontId="0" fillId="0" borderId="1" xfId="0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166" fontId="1" fillId="2" borderId="5" xfId="0" applyNumberFormat="1" applyFont="1" applyFill="1" applyBorder="1" applyAlignment="1" applyProtection="1">
      <alignment horizontal="center" vertical="center"/>
      <protection locked="0"/>
    </xf>
    <xf numFmtId="167" fontId="1" fillId="2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 applyProtection="1">
      <alignment horizontal="center" vertical="center"/>
    </xf>
    <xf numFmtId="2" fontId="9" fillId="0" borderId="6" xfId="0" applyNumberFormat="1" applyFont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 vertical="center"/>
    </xf>
    <xf numFmtId="166" fontId="1" fillId="2" borderId="5" xfId="0" applyNumberFormat="1" applyFont="1" applyFill="1" applyBorder="1" applyAlignment="1" applyProtection="1">
      <alignment horizontal="left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166" fontId="1" fillId="2" borderId="6" xfId="0" applyNumberFormat="1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Alignment="1" applyProtection="1">
      <alignment horizontal="center" vertical="center"/>
    </xf>
    <xf numFmtId="2" fontId="0" fillId="0" borderId="0" xfId="0" applyNumberFormat="1" applyProtection="1"/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0" fontId="0" fillId="0" borderId="0" xfId="0" applyBorder="1" applyAlignment="1" applyProtection="1">
      <alignment vertical="center"/>
    </xf>
    <xf numFmtId="164" fontId="0" fillId="0" borderId="0" xfId="0" applyNumberFormat="1" applyBorder="1" applyAlignment="1" applyProtection="1"/>
    <xf numFmtId="164" fontId="1" fillId="0" borderId="0" xfId="0" applyNumberFormat="1" applyFont="1" applyBorder="1" applyAlignment="1" applyProtection="1"/>
    <xf numFmtId="0" fontId="0" fillId="0" borderId="0" xfId="0" applyBorder="1" applyAlignment="1" applyProtection="1"/>
    <xf numFmtId="0" fontId="0" fillId="0" borderId="33" xfId="0" applyBorder="1" applyAlignment="1" applyProtection="1">
      <alignment horizontal="center" vertical="center"/>
    </xf>
    <xf numFmtId="0" fontId="0" fillId="0" borderId="34" xfId="0" applyBorder="1" applyAlignment="1" applyProtection="1">
      <alignment horizontal="center" vertical="center"/>
    </xf>
    <xf numFmtId="2" fontId="0" fillId="2" borderId="0" xfId="0" applyNumberFormat="1" applyFill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1" fillId="0" borderId="35" xfId="0" applyFont="1" applyBorder="1" applyAlignment="1" applyProtection="1">
      <alignment horizontal="center" vertical="center"/>
    </xf>
    <xf numFmtId="2" fontId="0" fillId="2" borderId="31" xfId="0" applyNumberFormat="1" applyFill="1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</xf>
    <xf numFmtId="165" fontId="0" fillId="0" borderId="31" xfId="0" applyNumberForma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165" fontId="0" fillId="0" borderId="11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2" fontId="0" fillId="2" borderId="35" xfId="0" applyNumberFormat="1" applyFill="1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164" fontId="0" fillId="0" borderId="10" xfId="0" applyNumberFormat="1" applyBorder="1" applyAlignment="1" applyProtection="1"/>
    <xf numFmtId="0" fontId="5" fillId="0" borderId="0" xfId="0" applyFont="1" applyFill="1" applyBorder="1" applyAlignment="1" applyProtection="1">
      <alignment horizontal="center" vertical="center" wrapText="1"/>
    </xf>
    <xf numFmtId="168" fontId="0" fillId="0" borderId="0" xfId="1" applyNumberFormat="1" applyFont="1" applyProtection="1"/>
    <xf numFmtId="168" fontId="0" fillId="0" borderId="0" xfId="0" applyNumberFormat="1" applyProtection="1"/>
    <xf numFmtId="0" fontId="7" fillId="0" borderId="6" xfId="0" applyFont="1" applyBorder="1" applyAlignment="1" applyProtection="1">
      <alignment horizontal="left" vertical="center"/>
      <protection locked="0"/>
    </xf>
    <xf numFmtId="0" fontId="7" fillId="0" borderId="23" xfId="0" applyFont="1" applyBorder="1" applyAlignment="1" applyProtection="1">
      <alignment horizontal="left" vertical="center"/>
      <protection locked="0"/>
    </xf>
    <xf numFmtId="0" fontId="0" fillId="0" borderId="0" xfId="0" quotePrefix="1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0" fontId="0" fillId="0" borderId="9" xfId="0" applyBorder="1" applyAlignment="1" applyProtection="1">
      <alignment horizontal="center" vertical="center"/>
    </xf>
    <xf numFmtId="0" fontId="13" fillId="0" borderId="3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31" xfId="0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165" fontId="12" fillId="0" borderId="50" xfId="0" applyNumberFormat="1" applyFont="1" applyBorder="1" applyAlignment="1">
      <alignment vertical="center" wrapText="1"/>
    </xf>
    <xf numFmtId="165" fontId="12" fillId="0" borderId="16" xfId="0" applyNumberFormat="1" applyFont="1" applyBorder="1" applyAlignment="1">
      <alignment vertical="center" wrapText="1"/>
    </xf>
    <xf numFmtId="1" fontId="12" fillId="0" borderId="16" xfId="0" applyNumberFormat="1" applyFont="1" applyBorder="1" applyAlignment="1">
      <alignment vertical="center" wrapText="1"/>
    </xf>
    <xf numFmtId="0" fontId="0" fillId="0" borderId="0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8" fontId="0" fillId="0" borderId="0" xfId="0" applyNumberFormat="1"/>
    <xf numFmtId="10" fontId="0" fillId="0" borderId="0" xfId="0" applyNumberFormat="1"/>
    <xf numFmtId="0" fontId="0" fillId="0" borderId="54" xfId="0" applyBorder="1"/>
    <xf numFmtId="0" fontId="17" fillId="0" borderId="0" xfId="0" applyFont="1" applyFill="1" applyBorder="1"/>
    <xf numFmtId="0" fontId="1" fillId="0" borderId="0" xfId="0" applyFont="1" applyFill="1" applyBorder="1"/>
    <xf numFmtId="0" fontId="1" fillId="0" borderId="54" xfId="0" applyFont="1" applyFill="1" applyBorder="1"/>
    <xf numFmtId="0" fontId="1" fillId="0" borderId="0" xfId="0" applyFont="1"/>
    <xf numFmtId="2" fontId="0" fillId="0" borderId="0" xfId="0" applyNumberFormat="1"/>
    <xf numFmtId="168" fontId="0" fillId="0" borderId="0" xfId="1" applyNumberFormat="1" applyFont="1"/>
    <xf numFmtId="0" fontId="18" fillId="0" borderId="0" xfId="0" applyFont="1"/>
    <xf numFmtId="164" fontId="1" fillId="0" borderId="0" xfId="0" applyNumberFormat="1" applyFont="1"/>
    <xf numFmtId="2" fontId="18" fillId="0" borderId="0" xfId="0" applyNumberFormat="1" applyFont="1"/>
    <xf numFmtId="166" fontId="18" fillId="0" borderId="0" xfId="0" applyNumberFormat="1" applyFont="1"/>
    <xf numFmtId="168" fontId="18" fillId="0" borderId="0" xfId="1" applyNumberFormat="1" applyFont="1"/>
    <xf numFmtId="0" fontId="19" fillId="0" borderId="0" xfId="0" applyFont="1"/>
    <xf numFmtId="2" fontId="3" fillId="0" borderId="0" xfId="0" applyNumberFormat="1" applyFont="1"/>
    <xf numFmtId="168" fontId="1" fillId="0" borderId="0" xfId="1" applyNumberFormat="1" applyFont="1"/>
    <xf numFmtId="164" fontId="3" fillId="0" borderId="0" xfId="0" applyNumberFormat="1" applyFont="1"/>
    <xf numFmtId="164" fontId="18" fillId="0" borderId="0" xfId="0" applyNumberFormat="1" applyFont="1"/>
    <xf numFmtId="0" fontId="20" fillId="0" borderId="0" xfId="0" applyFont="1"/>
    <xf numFmtId="164" fontId="0" fillId="0" borderId="0" xfId="0" applyNumberFormat="1" applyFont="1"/>
    <xf numFmtId="164" fontId="0" fillId="0" borderId="0" xfId="0" applyNumberFormat="1"/>
    <xf numFmtId="0" fontId="16" fillId="0" borderId="0" xfId="0" applyFont="1"/>
    <xf numFmtId="1" fontId="16" fillId="0" borderId="0" xfId="0" applyNumberFormat="1" applyFont="1"/>
    <xf numFmtId="1" fontId="3" fillId="0" borderId="0" xfId="0" applyNumberFormat="1" applyFont="1"/>
    <xf numFmtId="166" fontId="0" fillId="0" borderId="0" xfId="0" applyNumberFormat="1"/>
    <xf numFmtId="165" fontId="1" fillId="0" borderId="0" xfId="0" applyNumberFormat="1" applyFont="1"/>
    <xf numFmtId="2" fontId="16" fillId="0" borderId="0" xfId="0" applyNumberFormat="1" applyFont="1"/>
    <xf numFmtId="169" fontId="1" fillId="0" borderId="0" xfId="1" applyNumberFormat="1" applyFont="1"/>
    <xf numFmtId="0" fontId="0" fillId="0" borderId="0" xfId="0" applyNumberFormat="1"/>
    <xf numFmtId="10" fontId="0" fillId="0" borderId="0" xfId="1" applyNumberFormat="1" applyFont="1"/>
    <xf numFmtId="165" fontId="0" fillId="0" borderId="0" xfId="0" applyNumberFormat="1"/>
    <xf numFmtId="0" fontId="21" fillId="0" borderId="0" xfId="0" applyFont="1"/>
    <xf numFmtId="165" fontId="19" fillId="0" borderId="0" xfId="0" applyNumberFormat="1" applyFont="1"/>
    <xf numFmtId="2" fontId="1" fillId="0" borderId="0" xfId="0" applyNumberFormat="1" applyFont="1"/>
    <xf numFmtId="1" fontId="0" fillId="0" borderId="0" xfId="0" applyNumberFormat="1"/>
    <xf numFmtId="165" fontId="16" fillId="0" borderId="0" xfId="0" applyNumberFormat="1" applyFont="1"/>
    <xf numFmtId="165" fontId="3" fillId="0" borderId="0" xfId="0" applyNumberFormat="1" applyFont="1"/>
    <xf numFmtId="166" fontId="1" fillId="0" borderId="0" xfId="0" applyNumberFormat="1" applyFont="1"/>
    <xf numFmtId="1" fontId="1" fillId="0" borderId="0" xfId="0" applyNumberFormat="1" applyFont="1"/>
    <xf numFmtId="0" fontId="0" fillId="0" borderId="27" xfId="0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left" vertical="top" wrapText="1"/>
      <protection locked="0"/>
    </xf>
    <xf numFmtId="0" fontId="1" fillId="2" borderId="16" xfId="0" applyFont="1" applyFill="1" applyBorder="1" applyAlignment="1" applyProtection="1">
      <alignment horizontal="left" vertical="top" wrapText="1"/>
      <protection locked="0"/>
    </xf>
    <xf numFmtId="0" fontId="1" fillId="2" borderId="17" xfId="0" applyFont="1" applyFill="1" applyBorder="1" applyAlignment="1" applyProtection="1">
      <alignment horizontal="left" vertical="top" wrapText="1"/>
      <protection locked="0"/>
    </xf>
    <xf numFmtId="0" fontId="1" fillId="2" borderId="10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30" xfId="0" applyFont="1" applyFill="1" applyBorder="1" applyAlignment="1" applyProtection="1">
      <alignment horizontal="left" vertical="top" wrapText="1"/>
      <protection locked="0"/>
    </xf>
    <xf numFmtId="0" fontId="1" fillId="2" borderId="31" xfId="0" applyFont="1" applyFill="1" applyBorder="1" applyAlignment="1" applyProtection="1">
      <alignment horizontal="left" vertical="top" wrapText="1"/>
      <protection locked="0"/>
    </xf>
    <xf numFmtId="0" fontId="1" fillId="2" borderId="32" xfId="0" applyFont="1" applyFill="1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164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4" fontId="0" fillId="2" borderId="2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</xf>
    <xf numFmtId="0" fontId="0" fillId="0" borderId="7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9" fontId="12" fillId="0" borderId="50" xfId="1" applyNumberFormat="1" applyFont="1" applyBorder="1" applyAlignment="1">
      <alignment horizontal="center" vertical="center" wrapText="1"/>
    </xf>
    <xf numFmtId="9" fontId="12" fillId="0" borderId="0" xfId="1" applyNumberFormat="1" applyFont="1" applyAlignment="1">
      <alignment horizontal="center" vertical="center" wrapText="1"/>
    </xf>
    <xf numFmtId="9" fontId="12" fillId="0" borderId="31" xfId="1" applyNumberFormat="1" applyFont="1" applyBorder="1" applyAlignment="1">
      <alignment horizontal="center" vertical="center" wrapText="1"/>
    </xf>
    <xf numFmtId="0" fontId="12" fillId="0" borderId="51" xfId="0" applyFont="1" applyBorder="1" applyAlignment="1">
      <alignment horizontal="right" vertical="center" wrapText="1"/>
    </xf>
    <xf numFmtId="0" fontId="12" fillId="0" borderId="41" xfId="0" applyFont="1" applyBorder="1" applyAlignment="1">
      <alignment horizontal="right" vertical="center" wrapText="1"/>
    </xf>
    <xf numFmtId="0" fontId="12" fillId="0" borderId="40" xfId="0" applyFont="1" applyBorder="1" applyAlignment="1">
      <alignment horizontal="right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165" fontId="12" fillId="0" borderId="31" xfId="0" applyNumberFormat="1" applyFont="1" applyBorder="1" applyAlignment="1">
      <alignment horizontal="center" vertical="center" wrapText="1"/>
    </xf>
    <xf numFmtId="2" fontId="12" fillId="0" borderId="16" xfId="0" applyNumberFormat="1" applyFont="1" applyBorder="1" applyAlignment="1">
      <alignment horizontal="center" vertical="center" wrapText="1"/>
    </xf>
    <xf numFmtId="2" fontId="12" fillId="0" borderId="31" xfId="0" applyNumberFormat="1" applyFont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2" fontId="12" fillId="0" borderId="50" xfId="0" applyNumberFormat="1" applyFont="1" applyBorder="1" applyAlignment="1">
      <alignment horizontal="center" vertical="center" wrapText="1"/>
    </xf>
    <xf numFmtId="0" fontId="13" fillId="0" borderId="36" xfId="0" applyFont="1" applyBorder="1" applyAlignment="1">
      <alignment horizontal="right" vertical="center" wrapText="1"/>
    </xf>
    <xf numFmtId="0" fontId="13" fillId="0" borderId="37" xfId="0" applyFont="1" applyBorder="1" applyAlignment="1">
      <alignment horizontal="right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right" vertical="center" wrapText="1"/>
    </xf>
    <xf numFmtId="0" fontId="12" fillId="0" borderId="47" xfId="0" applyFont="1" applyBorder="1" applyAlignment="1">
      <alignment horizontal="center" vertical="center" wrapText="1"/>
    </xf>
    <xf numFmtId="168" fontId="12" fillId="0" borderId="50" xfId="1" applyNumberFormat="1" applyFont="1" applyBorder="1" applyAlignment="1">
      <alignment horizontal="center" vertical="center" wrapText="1"/>
    </xf>
    <xf numFmtId="168" fontId="12" fillId="0" borderId="0" xfId="1" applyNumberFormat="1" applyFont="1" applyAlignment="1">
      <alignment horizontal="center" vertical="center" wrapText="1"/>
    </xf>
    <xf numFmtId="168" fontId="12" fillId="0" borderId="31" xfId="1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9" fontId="12" fillId="0" borderId="16" xfId="1" applyFont="1" applyBorder="1" applyAlignment="1">
      <alignment horizontal="center" vertical="center" wrapText="1"/>
    </xf>
    <xf numFmtId="9" fontId="12" fillId="0" borderId="31" xfId="1" applyFont="1" applyBorder="1" applyAlignment="1">
      <alignment horizontal="center" vertical="center" wrapText="1"/>
    </xf>
    <xf numFmtId="165" fontId="12" fillId="0" borderId="16" xfId="0" applyNumberFormat="1" applyFont="1" applyBorder="1" applyAlignment="1">
      <alignment horizontal="center" vertical="center" wrapText="1"/>
    </xf>
    <xf numFmtId="9" fontId="12" fillId="0" borderId="16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42" xfId="0" applyFont="1" applyBorder="1" applyAlignment="1">
      <alignment horizontal="right" vertical="center" wrapText="1"/>
    </xf>
    <xf numFmtId="0" fontId="12" fillId="0" borderId="5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eheer/Hg/Diffusie%20cellen/3mm%20cells%20Hg%20diffus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eheer/Hg/Diffusie%20cellen/33mm%20cells%20Hg%20diffu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ing data cell 18"/>
      <sheetName val="diffusion cell 18"/>
      <sheetName val="Weighing data cell 19"/>
      <sheetName val="diffusion cell 19"/>
      <sheetName val="Weighing data cell 20"/>
      <sheetName val="diffusion cell 20"/>
      <sheetName val="Diffuison time"/>
      <sheetName val="Uncertainty"/>
    </sheetNames>
    <sheetDataSet>
      <sheetData sheetId="0"/>
      <sheetData sheetId="1">
        <row r="9">
          <cell r="L9">
            <v>1.3738505000000001</v>
          </cell>
          <cell r="M9">
            <v>3.0151272999999999E-2</v>
          </cell>
        </row>
      </sheetData>
      <sheetData sheetId="2"/>
      <sheetData sheetId="3">
        <row r="8">
          <cell r="L8">
            <v>1.4767170000000001</v>
          </cell>
        </row>
        <row r="10">
          <cell r="L10">
            <v>1.4414536</v>
          </cell>
          <cell r="M10">
            <v>4.4124320000000009E-2</v>
          </cell>
        </row>
      </sheetData>
      <sheetData sheetId="4"/>
      <sheetData sheetId="5">
        <row r="8">
          <cell r="L8">
            <v>1.4383045999999999</v>
          </cell>
        </row>
        <row r="10">
          <cell r="L10">
            <v>1.4136854000000001</v>
          </cell>
          <cell r="M10">
            <v>3.5960083999999996E-2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 34"/>
      <sheetName val="Cell 35"/>
      <sheetName val="Cell 36"/>
      <sheetName val="Diffusion time"/>
      <sheetName val="Uncertainty"/>
    </sheetNames>
    <sheetDataSet>
      <sheetData sheetId="0">
        <row r="8">
          <cell r="L8">
            <v>69.776065000000003</v>
          </cell>
        </row>
      </sheetData>
      <sheetData sheetId="1">
        <row r="13">
          <cell r="L13">
            <v>73.253512999999998</v>
          </cell>
          <cell r="M13">
            <v>0.68696431999999996</v>
          </cell>
        </row>
      </sheetData>
      <sheetData sheetId="2">
        <row r="13">
          <cell r="L13">
            <v>71.22578399999999</v>
          </cell>
          <cell r="M13">
            <v>0.66703789999999996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6"/>
  <sheetViews>
    <sheetView topLeftCell="A13" workbookViewId="0">
      <selection activeCell="E35" sqref="E35"/>
    </sheetView>
  </sheetViews>
  <sheetFormatPr defaultRowHeight="15" x14ac:dyDescent="0.25"/>
  <cols>
    <col min="1" max="1" width="10.28515625" style="1" customWidth="1"/>
    <col min="2" max="2" width="12.28515625" style="1" bestFit="1" customWidth="1"/>
    <col min="3" max="3" width="14.140625" style="1" bestFit="1" customWidth="1"/>
    <col min="4" max="4" width="11.5703125" style="1" customWidth="1"/>
    <col min="5" max="5" width="8.7109375" style="1" customWidth="1"/>
    <col min="6" max="6" width="10.85546875" style="1" customWidth="1"/>
    <col min="7" max="7" width="10.28515625" style="1" customWidth="1"/>
    <col min="8" max="8" width="10.7109375" style="1" customWidth="1"/>
    <col min="9" max="9" width="9.140625" style="1"/>
    <col min="10" max="10" width="11.42578125" style="1" customWidth="1"/>
    <col min="11" max="11" width="9" style="1" customWidth="1"/>
    <col min="12" max="12" width="12" style="1" customWidth="1"/>
    <col min="13" max="13" width="10.5703125" style="1" customWidth="1"/>
    <col min="14" max="14" width="10.5703125" style="1" bestFit="1" customWidth="1"/>
    <col min="15" max="256" width="9.140625" style="1"/>
    <col min="257" max="257" width="10.28515625" style="1" customWidth="1"/>
    <col min="258" max="258" width="12.85546875" style="1" customWidth="1"/>
    <col min="259" max="259" width="12.5703125" style="1" customWidth="1"/>
    <col min="260" max="260" width="11.5703125" style="1" customWidth="1"/>
    <col min="261" max="261" width="8.7109375" style="1" customWidth="1"/>
    <col min="262" max="262" width="10.85546875" style="1" customWidth="1"/>
    <col min="263" max="263" width="10.28515625" style="1" customWidth="1"/>
    <col min="264" max="264" width="10.7109375" style="1" customWidth="1"/>
    <col min="265" max="265" width="9.140625" style="1"/>
    <col min="266" max="266" width="11.42578125" style="1" customWidth="1"/>
    <col min="267" max="267" width="9" style="1" customWidth="1"/>
    <col min="268" max="268" width="12" style="1" customWidth="1"/>
    <col min="269" max="269" width="10.5703125" style="1" customWidth="1"/>
    <col min="270" max="512" width="9.140625" style="1"/>
    <col min="513" max="513" width="10.28515625" style="1" customWidth="1"/>
    <col min="514" max="514" width="12.85546875" style="1" customWidth="1"/>
    <col min="515" max="515" width="12.5703125" style="1" customWidth="1"/>
    <col min="516" max="516" width="11.5703125" style="1" customWidth="1"/>
    <col min="517" max="517" width="8.7109375" style="1" customWidth="1"/>
    <col min="518" max="518" width="10.85546875" style="1" customWidth="1"/>
    <col min="519" max="519" width="10.28515625" style="1" customWidth="1"/>
    <col min="520" max="520" width="10.7109375" style="1" customWidth="1"/>
    <col min="521" max="521" width="9.140625" style="1"/>
    <col min="522" max="522" width="11.42578125" style="1" customWidth="1"/>
    <col min="523" max="523" width="9" style="1" customWidth="1"/>
    <col min="524" max="524" width="12" style="1" customWidth="1"/>
    <col min="525" max="525" width="10.5703125" style="1" customWidth="1"/>
    <col min="526" max="768" width="9.140625" style="1"/>
    <col min="769" max="769" width="10.28515625" style="1" customWidth="1"/>
    <col min="770" max="770" width="12.85546875" style="1" customWidth="1"/>
    <col min="771" max="771" width="12.5703125" style="1" customWidth="1"/>
    <col min="772" max="772" width="11.5703125" style="1" customWidth="1"/>
    <col min="773" max="773" width="8.7109375" style="1" customWidth="1"/>
    <col min="774" max="774" width="10.85546875" style="1" customWidth="1"/>
    <col min="775" max="775" width="10.28515625" style="1" customWidth="1"/>
    <col min="776" max="776" width="10.7109375" style="1" customWidth="1"/>
    <col min="777" max="777" width="9.140625" style="1"/>
    <col min="778" max="778" width="11.42578125" style="1" customWidth="1"/>
    <col min="779" max="779" width="9" style="1" customWidth="1"/>
    <col min="780" max="780" width="12" style="1" customWidth="1"/>
    <col min="781" max="781" width="10.5703125" style="1" customWidth="1"/>
    <col min="782" max="1024" width="9.140625" style="1"/>
    <col min="1025" max="1025" width="10.28515625" style="1" customWidth="1"/>
    <col min="1026" max="1026" width="12.85546875" style="1" customWidth="1"/>
    <col min="1027" max="1027" width="12.5703125" style="1" customWidth="1"/>
    <col min="1028" max="1028" width="11.5703125" style="1" customWidth="1"/>
    <col min="1029" max="1029" width="8.7109375" style="1" customWidth="1"/>
    <col min="1030" max="1030" width="10.85546875" style="1" customWidth="1"/>
    <col min="1031" max="1031" width="10.28515625" style="1" customWidth="1"/>
    <col min="1032" max="1032" width="10.7109375" style="1" customWidth="1"/>
    <col min="1033" max="1033" width="9.140625" style="1"/>
    <col min="1034" max="1034" width="11.42578125" style="1" customWidth="1"/>
    <col min="1035" max="1035" width="9" style="1" customWidth="1"/>
    <col min="1036" max="1036" width="12" style="1" customWidth="1"/>
    <col min="1037" max="1037" width="10.5703125" style="1" customWidth="1"/>
    <col min="1038" max="1280" width="9.140625" style="1"/>
    <col min="1281" max="1281" width="10.28515625" style="1" customWidth="1"/>
    <col min="1282" max="1282" width="12.85546875" style="1" customWidth="1"/>
    <col min="1283" max="1283" width="12.5703125" style="1" customWidth="1"/>
    <col min="1284" max="1284" width="11.5703125" style="1" customWidth="1"/>
    <col min="1285" max="1285" width="8.7109375" style="1" customWidth="1"/>
    <col min="1286" max="1286" width="10.85546875" style="1" customWidth="1"/>
    <col min="1287" max="1287" width="10.28515625" style="1" customWidth="1"/>
    <col min="1288" max="1288" width="10.7109375" style="1" customWidth="1"/>
    <col min="1289" max="1289" width="9.140625" style="1"/>
    <col min="1290" max="1290" width="11.42578125" style="1" customWidth="1"/>
    <col min="1291" max="1291" width="9" style="1" customWidth="1"/>
    <col min="1292" max="1292" width="12" style="1" customWidth="1"/>
    <col min="1293" max="1293" width="10.5703125" style="1" customWidth="1"/>
    <col min="1294" max="1536" width="9.140625" style="1"/>
    <col min="1537" max="1537" width="10.28515625" style="1" customWidth="1"/>
    <col min="1538" max="1538" width="12.85546875" style="1" customWidth="1"/>
    <col min="1539" max="1539" width="12.5703125" style="1" customWidth="1"/>
    <col min="1540" max="1540" width="11.5703125" style="1" customWidth="1"/>
    <col min="1541" max="1541" width="8.7109375" style="1" customWidth="1"/>
    <col min="1542" max="1542" width="10.85546875" style="1" customWidth="1"/>
    <col min="1543" max="1543" width="10.28515625" style="1" customWidth="1"/>
    <col min="1544" max="1544" width="10.7109375" style="1" customWidth="1"/>
    <col min="1545" max="1545" width="9.140625" style="1"/>
    <col min="1546" max="1546" width="11.42578125" style="1" customWidth="1"/>
    <col min="1547" max="1547" width="9" style="1" customWidth="1"/>
    <col min="1548" max="1548" width="12" style="1" customWidth="1"/>
    <col min="1549" max="1549" width="10.5703125" style="1" customWidth="1"/>
    <col min="1550" max="1792" width="9.140625" style="1"/>
    <col min="1793" max="1793" width="10.28515625" style="1" customWidth="1"/>
    <col min="1794" max="1794" width="12.85546875" style="1" customWidth="1"/>
    <col min="1795" max="1795" width="12.5703125" style="1" customWidth="1"/>
    <col min="1796" max="1796" width="11.5703125" style="1" customWidth="1"/>
    <col min="1797" max="1797" width="8.7109375" style="1" customWidth="1"/>
    <col min="1798" max="1798" width="10.85546875" style="1" customWidth="1"/>
    <col min="1799" max="1799" width="10.28515625" style="1" customWidth="1"/>
    <col min="1800" max="1800" width="10.7109375" style="1" customWidth="1"/>
    <col min="1801" max="1801" width="9.140625" style="1"/>
    <col min="1802" max="1802" width="11.42578125" style="1" customWidth="1"/>
    <col min="1803" max="1803" width="9" style="1" customWidth="1"/>
    <col min="1804" max="1804" width="12" style="1" customWidth="1"/>
    <col min="1805" max="1805" width="10.5703125" style="1" customWidth="1"/>
    <col min="1806" max="2048" width="9.140625" style="1"/>
    <col min="2049" max="2049" width="10.28515625" style="1" customWidth="1"/>
    <col min="2050" max="2050" width="12.85546875" style="1" customWidth="1"/>
    <col min="2051" max="2051" width="12.5703125" style="1" customWidth="1"/>
    <col min="2052" max="2052" width="11.5703125" style="1" customWidth="1"/>
    <col min="2053" max="2053" width="8.7109375" style="1" customWidth="1"/>
    <col min="2054" max="2054" width="10.85546875" style="1" customWidth="1"/>
    <col min="2055" max="2055" width="10.28515625" style="1" customWidth="1"/>
    <col min="2056" max="2056" width="10.7109375" style="1" customWidth="1"/>
    <col min="2057" max="2057" width="9.140625" style="1"/>
    <col min="2058" max="2058" width="11.42578125" style="1" customWidth="1"/>
    <col min="2059" max="2059" width="9" style="1" customWidth="1"/>
    <col min="2060" max="2060" width="12" style="1" customWidth="1"/>
    <col min="2061" max="2061" width="10.5703125" style="1" customWidth="1"/>
    <col min="2062" max="2304" width="9.140625" style="1"/>
    <col min="2305" max="2305" width="10.28515625" style="1" customWidth="1"/>
    <col min="2306" max="2306" width="12.85546875" style="1" customWidth="1"/>
    <col min="2307" max="2307" width="12.5703125" style="1" customWidth="1"/>
    <col min="2308" max="2308" width="11.5703125" style="1" customWidth="1"/>
    <col min="2309" max="2309" width="8.7109375" style="1" customWidth="1"/>
    <col min="2310" max="2310" width="10.85546875" style="1" customWidth="1"/>
    <col min="2311" max="2311" width="10.28515625" style="1" customWidth="1"/>
    <col min="2312" max="2312" width="10.7109375" style="1" customWidth="1"/>
    <col min="2313" max="2313" width="9.140625" style="1"/>
    <col min="2314" max="2314" width="11.42578125" style="1" customWidth="1"/>
    <col min="2315" max="2315" width="9" style="1" customWidth="1"/>
    <col min="2316" max="2316" width="12" style="1" customWidth="1"/>
    <col min="2317" max="2317" width="10.5703125" style="1" customWidth="1"/>
    <col min="2318" max="2560" width="9.140625" style="1"/>
    <col min="2561" max="2561" width="10.28515625" style="1" customWidth="1"/>
    <col min="2562" max="2562" width="12.85546875" style="1" customWidth="1"/>
    <col min="2563" max="2563" width="12.5703125" style="1" customWidth="1"/>
    <col min="2564" max="2564" width="11.5703125" style="1" customWidth="1"/>
    <col min="2565" max="2565" width="8.7109375" style="1" customWidth="1"/>
    <col min="2566" max="2566" width="10.85546875" style="1" customWidth="1"/>
    <col min="2567" max="2567" width="10.28515625" style="1" customWidth="1"/>
    <col min="2568" max="2568" width="10.7109375" style="1" customWidth="1"/>
    <col min="2569" max="2569" width="9.140625" style="1"/>
    <col min="2570" max="2570" width="11.42578125" style="1" customWidth="1"/>
    <col min="2571" max="2571" width="9" style="1" customWidth="1"/>
    <col min="2572" max="2572" width="12" style="1" customWidth="1"/>
    <col min="2573" max="2573" width="10.5703125" style="1" customWidth="1"/>
    <col min="2574" max="2816" width="9.140625" style="1"/>
    <col min="2817" max="2817" width="10.28515625" style="1" customWidth="1"/>
    <col min="2818" max="2818" width="12.85546875" style="1" customWidth="1"/>
    <col min="2819" max="2819" width="12.5703125" style="1" customWidth="1"/>
    <col min="2820" max="2820" width="11.5703125" style="1" customWidth="1"/>
    <col min="2821" max="2821" width="8.7109375" style="1" customWidth="1"/>
    <col min="2822" max="2822" width="10.85546875" style="1" customWidth="1"/>
    <col min="2823" max="2823" width="10.28515625" style="1" customWidth="1"/>
    <col min="2824" max="2824" width="10.7109375" style="1" customWidth="1"/>
    <col min="2825" max="2825" width="9.140625" style="1"/>
    <col min="2826" max="2826" width="11.42578125" style="1" customWidth="1"/>
    <col min="2827" max="2827" width="9" style="1" customWidth="1"/>
    <col min="2828" max="2828" width="12" style="1" customWidth="1"/>
    <col min="2829" max="2829" width="10.5703125" style="1" customWidth="1"/>
    <col min="2830" max="3072" width="9.140625" style="1"/>
    <col min="3073" max="3073" width="10.28515625" style="1" customWidth="1"/>
    <col min="3074" max="3074" width="12.85546875" style="1" customWidth="1"/>
    <col min="3075" max="3075" width="12.5703125" style="1" customWidth="1"/>
    <col min="3076" max="3076" width="11.5703125" style="1" customWidth="1"/>
    <col min="3077" max="3077" width="8.7109375" style="1" customWidth="1"/>
    <col min="3078" max="3078" width="10.85546875" style="1" customWidth="1"/>
    <col min="3079" max="3079" width="10.28515625" style="1" customWidth="1"/>
    <col min="3080" max="3080" width="10.7109375" style="1" customWidth="1"/>
    <col min="3081" max="3081" width="9.140625" style="1"/>
    <col min="3082" max="3082" width="11.42578125" style="1" customWidth="1"/>
    <col min="3083" max="3083" width="9" style="1" customWidth="1"/>
    <col min="3084" max="3084" width="12" style="1" customWidth="1"/>
    <col min="3085" max="3085" width="10.5703125" style="1" customWidth="1"/>
    <col min="3086" max="3328" width="9.140625" style="1"/>
    <col min="3329" max="3329" width="10.28515625" style="1" customWidth="1"/>
    <col min="3330" max="3330" width="12.85546875" style="1" customWidth="1"/>
    <col min="3331" max="3331" width="12.5703125" style="1" customWidth="1"/>
    <col min="3332" max="3332" width="11.5703125" style="1" customWidth="1"/>
    <col min="3333" max="3333" width="8.7109375" style="1" customWidth="1"/>
    <col min="3334" max="3334" width="10.85546875" style="1" customWidth="1"/>
    <col min="3335" max="3335" width="10.28515625" style="1" customWidth="1"/>
    <col min="3336" max="3336" width="10.7109375" style="1" customWidth="1"/>
    <col min="3337" max="3337" width="9.140625" style="1"/>
    <col min="3338" max="3338" width="11.42578125" style="1" customWidth="1"/>
    <col min="3339" max="3339" width="9" style="1" customWidth="1"/>
    <col min="3340" max="3340" width="12" style="1" customWidth="1"/>
    <col min="3341" max="3341" width="10.5703125" style="1" customWidth="1"/>
    <col min="3342" max="3584" width="9.140625" style="1"/>
    <col min="3585" max="3585" width="10.28515625" style="1" customWidth="1"/>
    <col min="3586" max="3586" width="12.85546875" style="1" customWidth="1"/>
    <col min="3587" max="3587" width="12.5703125" style="1" customWidth="1"/>
    <col min="3588" max="3588" width="11.5703125" style="1" customWidth="1"/>
    <col min="3589" max="3589" width="8.7109375" style="1" customWidth="1"/>
    <col min="3590" max="3590" width="10.85546875" style="1" customWidth="1"/>
    <col min="3591" max="3591" width="10.28515625" style="1" customWidth="1"/>
    <col min="3592" max="3592" width="10.7109375" style="1" customWidth="1"/>
    <col min="3593" max="3593" width="9.140625" style="1"/>
    <col min="3594" max="3594" width="11.42578125" style="1" customWidth="1"/>
    <col min="3595" max="3595" width="9" style="1" customWidth="1"/>
    <col min="3596" max="3596" width="12" style="1" customWidth="1"/>
    <col min="3597" max="3597" width="10.5703125" style="1" customWidth="1"/>
    <col min="3598" max="3840" width="9.140625" style="1"/>
    <col min="3841" max="3841" width="10.28515625" style="1" customWidth="1"/>
    <col min="3842" max="3842" width="12.85546875" style="1" customWidth="1"/>
    <col min="3843" max="3843" width="12.5703125" style="1" customWidth="1"/>
    <col min="3844" max="3844" width="11.5703125" style="1" customWidth="1"/>
    <col min="3845" max="3845" width="8.7109375" style="1" customWidth="1"/>
    <col min="3846" max="3846" width="10.85546875" style="1" customWidth="1"/>
    <col min="3847" max="3847" width="10.28515625" style="1" customWidth="1"/>
    <col min="3848" max="3848" width="10.7109375" style="1" customWidth="1"/>
    <col min="3849" max="3849" width="9.140625" style="1"/>
    <col min="3850" max="3850" width="11.42578125" style="1" customWidth="1"/>
    <col min="3851" max="3851" width="9" style="1" customWidth="1"/>
    <col min="3852" max="3852" width="12" style="1" customWidth="1"/>
    <col min="3853" max="3853" width="10.5703125" style="1" customWidth="1"/>
    <col min="3854" max="4096" width="9.140625" style="1"/>
    <col min="4097" max="4097" width="10.28515625" style="1" customWidth="1"/>
    <col min="4098" max="4098" width="12.85546875" style="1" customWidth="1"/>
    <col min="4099" max="4099" width="12.5703125" style="1" customWidth="1"/>
    <col min="4100" max="4100" width="11.5703125" style="1" customWidth="1"/>
    <col min="4101" max="4101" width="8.7109375" style="1" customWidth="1"/>
    <col min="4102" max="4102" width="10.85546875" style="1" customWidth="1"/>
    <col min="4103" max="4103" width="10.28515625" style="1" customWidth="1"/>
    <col min="4104" max="4104" width="10.7109375" style="1" customWidth="1"/>
    <col min="4105" max="4105" width="9.140625" style="1"/>
    <col min="4106" max="4106" width="11.42578125" style="1" customWidth="1"/>
    <col min="4107" max="4107" width="9" style="1" customWidth="1"/>
    <col min="4108" max="4108" width="12" style="1" customWidth="1"/>
    <col min="4109" max="4109" width="10.5703125" style="1" customWidth="1"/>
    <col min="4110" max="4352" width="9.140625" style="1"/>
    <col min="4353" max="4353" width="10.28515625" style="1" customWidth="1"/>
    <col min="4354" max="4354" width="12.85546875" style="1" customWidth="1"/>
    <col min="4355" max="4355" width="12.5703125" style="1" customWidth="1"/>
    <col min="4356" max="4356" width="11.5703125" style="1" customWidth="1"/>
    <col min="4357" max="4357" width="8.7109375" style="1" customWidth="1"/>
    <col min="4358" max="4358" width="10.85546875" style="1" customWidth="1"/>
    <col min="4359" max="4359" width="10.28515625" style="1" customWidth="1"/>
    <col min="4360" max="4360" width="10.7109375" style="1" customWidth="1"/>
    <col min="4361" max="4361" width="9.140625" style="1"/>
    <col min="4362" max="4362" width="11.42578125" style="1" customWidth="1"/>
    <col min="4363" max="4363" width="9" style="1" customWidth="1"/>
    <col min="4364" max="4364" width="12" style="1" customWidth="1"/>
    <col min="4365" max="4365" width="10.5703125" style="1" customWidth="1"/>
    <col min="4366" max="4608" width="9.140625" style="1"/>
    <col min="4609" max="4609" width="10.28515625" style="1" customWidth="1"/>
    <col min="4610" max="4610" width="12.85546875" style="1" customWidth="1"/>
    <col min="4611" max="4611" width="12.5703125" style="1" customWidth="1"/>
    <col min="4612" max="4612" width="11.5703125" style="1" customWidth="1"/>
    <col min="4613" max="4613" width="8.7109375" style="1" customWidth="1"/>
    <col min="4614" max="4614" width="10.85546875" style="1" customWidth="1"/>
    <col min="4615" max="4615" width="10.28515625" style="1" customWidth="1"/>
    <col min="4616" max="4616" width="10.7109375" style="1" customWidth="1"/>
    <col min="4617" max="4617" width="9.140625" style="1"/>
    <col min="4618" max="4618" width="11.42578125" style="1" customWidth="1"/>
    <col min="4619" max="4619" width="9" style="1" customWidth="1"/>
    <col min="4620" max="4620" width="12" style="1" customWidth="1"/>
    <col min="4621" max="4621" width="10.5703125" style="1" customWidth="1"/>
    <col min="4622" max="4864" width="9.140625" style="1"/>
    <col min="4865" max="4865" width="10.28515625" style="1" customWidth="1"/>
    <col min="4866" max="4866" width="12.85546875" style="1" customWidth="1"/>
    <col min="4867" max="4867" width="12.5703125" style="1" customWidth="1"/>
    <col min="4868" max="4868" width="11.5703125" style="1" customWidth="1"/>
    <col min="4869" max="4869" width="8.7109375" style="1" customWidth="1"/>
    <col min="4870" max="4870" width="10.85546875" style="1" customWidth="1"/>
    <col min="4871" max="4871" width="10.28515625" style="1" customWidth="1"/>
    <col min="4872" max="4872" width="10.7109375" style="1" customWidth="1"/>
    <col min="4873" max="4873" width="9.140625" style="1"/>
    <col min="4874" max="4874" width="11.42578125" style="1" customWidth="1"/>
    <col min="4875" max="4875" width="9" style="1" customWidth="1"/>
    <col min="4876" max="4876" width="12" style="1" customWidth="1"/>
    <col min="4877" max="4877" width="10.5703125" style="1" customWidth="1"/>
    <col min="4878" max="5120" width="9.140625" style="1"/>
    <col min="5121" max="5121" width="10.28515625" style="1" customWidth="1"/>
    <col min="5122" max="5122" width="12.85546875" style="1" customWidth="1"/>
    <col min="5123" max="5123" width="12.5703125" style="1" customWidth="1"/>
    <col min="5124" max="5124" width="11.5703125" style="1" customWidth="1"/>
    <col min="5125" max="5125" width="8.7109375" style="1" customWidth="1"/>
    <col min="5126" max="5126" width="10.85546875" style="1" customWidth="1"/>
    <col min="5127" max="5127" width="10.28515625" style="1" customWidth="1"/>
    <col min="5128" max="5128" width="10.7109375" style="1" customWidth="1"/>
    <col min="5129" max="5129" width="9.140625" style="1"/>
    <col min="5130" max="5130" width="11.42578125" style="1" customWidth="1"/>
    <col min="5131" max="5131" width="9" style="1" customWidth="1"/>
    <col min="5132" max="5132" width="12" style="1" customWidth="1"/>
    <col min="5133" max="5133" width="10.5703125" style="1" customWidth="1"/>
    <col min="5134" max="5376" width="9.140625" style="1"/>
    <col min="5377" max="5377" width="10.28515625" style="1" customWidth="1"/>
    <col min="5378" max="5378" width="12.85546875" style="1" customWidth="1"/>
    <col min="5379" max="5379" width="12.5703125" style="1" customWidth="1"/>
    <col min="5380" max="5380" width="11.5703125" style="1" customWidth="1"/>
    <col min="5381" max="5381" width="8.7109375" style="1" customWidth="1"/>
    <col min="5382" max="5382" width="10.85546875" style="1" customWidth="1"/>
    <col min="5383" max="5383" width="10.28515625" style="1" customWidth="1"/>
    <col min="5384" max="5384" width="10.7109375" style="1" customWidth="1"/>
    <col min="5385" max="5385" width="9.140625" style="1"/>
    <col min="5386" max="5386" width="11.42578125" style="1" customWidth="1"/>
    <col min="5387" max="5387" width="9" style="1" customWidth="1"/>
    <col min="5388" max="5388" width="12" style="1" customWidth="1"/>
    <col min="5389" max="5389" width="10.5703125" style="1" customWidth="1"/>
    <col min="5390" max="5632" width="9.140625" style="1"/>
    <col min="5633" max="5633" width="10.28515625" style="1" customWidth="1"/>
    <col min="5634" max="5634" width="12.85546875" style="1" customWidth="1"/>
    <col min="5635" max="5635" width="12.5703125" style="1" customWidth="1"/>
    <col min="5636" max="5636" width="11.5703125" style="1" customWidth="1"/>
    <col min="5637" max="5637" width="8.7109375" style="1" customWidth="1"/>
    <col min="5638" max="5638" width="10.85546875" style="1" customWidth="1"/>
    <col min="5639" max="5639" width="10.28515625" style="1" customWidth="1"/>
    <col min="5640" max="5640" width="10.7109375" style="1" customWidth="1"/>
    <col min="5641" max="5641" width="9.140625" style="1"/>
    <col min="5642" max="5642" width="11.42578125" style="1" customWidth="1"/>
    <col min="5643" max="5643" width="9" style="1" customWidth="1"/>
    <col min="5644" max="5644" width="12" style="1" customWidth="1"/>
    <col min="5645" max="5645" width="10.5703125" style="1" customWidth="1"/>
    <col min="5646" max="5888" width="9.140625" style="1"/>
    <col min="5889" max="5889" width="10.28515625" style="1" customWidth="1"/>
    <col min="5890" max="5890" width="12.85546875" style="1" customWidth="1"/>
    <col min="5891" max="5891" width="12.5703125" style="1" customWidth="1"/>
    <col min="5892" max="5892" width="11.5703125" style="1" customWidth="1"/>
    <col min="5893" max="5893" width="8.7109375" style="1" customWidth="1"/>
    <col min="5894" max="5894" width="10.85546875" style="1" customWidth="1"/>
    <col min="5895" max="5895" width="10.28515625" style="1" customWidth="1"/>
    <col min="5896" max="5896" width="10.7109375" style="1" customWidth="1"/>
    <col min="5897" max="5897" width="9.140625" style="1"/>
    <col min="5898" max="5898" width="11.42578125" style="1" customWidth="1"/>
    <col min="5899" max="5899" width="9" style="1" customWidth="1"/>
    <col min="5900" max="5900" width="12" style="1" customWidth="1"/>
    <col min="5901" max="5901" width="10.5703125" style="1" customWidth="1"/>
    <col min="5902" max="6144" width="9.140625" style="1"/>
    <col min="6145" max="6145" width="10.28515625" style="1" customWidth="1"/>
    <col min="6146" max="6146" width="12.85546875" style="1" customWidth="1"/>
    <col min="6147" max="6147" width="12.5703125" style="1" customWidth="1"/>
    <col min="6148" max="6148" width="11.5703125" style="1" customWidth="1"/>
    <col min="6149" max="6149" width="8.7109375" style="1" customWidth="1"/>
    <col min="6150" max="6150" width="10.85546875" style="1" customWidth="1"/>
    <col min="6151" max="6151" width="10.28515625" style="1" customWidth="1"/>
    <col min="6152" max="6152" width="10.7109375" style="1" customWidth="1"/>
    <col min="6153" max="6153" width="9.140625" style="1"/>
    <col min="6154" max="6154" width="11.42578125" style="1" customWidth="1"/>
    <col min="6155" max="6155" width="9" style="1" customWidth="1"/>
    <col min="6156" max="6156" width="12" style="1" customWidth="1"/>
    <col min="6157" max="6157" width="10.5703125" style="1" customWidth="1"/>
    <col min="6158" max="6400" width="9.140625" style="1"/>
    <col min="6401" max="6401" width="10.28515625" style="1" customWidth="1"/>
    <col min="6402" max="6402" width="12.85546875" style="1" customWidth="1"/>
    <col min="6403" max="6403" width="12.5703125" style="1" customWidth="1"/>
    <col min="6404" max="6404" width="11.5703125" style="1" customWidth="1"/>
    <col min="6405" max="6405" width="8.7109375" style="1" customWidth="1"/>
    <col min="6406" max="6406" width="10.85546875" style="1" customWidth="1"/>
    <col min="6407" max="6407" width="10.28515625" style="1" customWidth="1"/>
    <col min="6408" max="6408" width="10.7109375" style="1" customWidth="1"/>
    <col min="6409" max="6409" width="9.140625" style="1"/>
    <col min="6410" max="6410" width="11.42578125" style="1" customWidth="1"/>
    <col min="6411" max="6411" width="9" style="1" customWidth="1"/>
    <col min="6412" max="6412" width="12" style="1" customWidth="1"/>
    <col min="6413" max="6413" width="10.5703125" style="1" customWidth="1"/>
    <col min="6414" max="6656" width="9.140625" style="1"/>
    <col min="6657" max="6657" width="10.28515625" style="1" customWidth="1"/>
    <col min="6658" max="6658" width="12.85546875" style="1" customWidth="1"/>
    <col min="6659" max="6659" width="12.5703125" style="1" customWidth="1"/>
    <col min="6660" max="6660" width="11.5703125" style="1" customWidth="1"/>
    <col min="6661" max="6661" width="8.7109375" style="1" customWidth="1"/>
    <col min="6662" max="6662" width="10.85546875" style="1" customWidth="1"/>
    <col min="6663" max="6663" width="10.28515625" style="1" customWidth="1"/>
    <col min="6664" max="6664" width="10.7109375" style="1" customWidth="1"/>
    <col min="6665" max="6665" width="9.140625" style="1"/>
    <col min="6666" max="6666" width="11.42578125" style="1" customWidth="1"/>
    <col min="6667" max="6667" width="9" style="1" customWidth="1"/>
    <col min="6668" max="6668" width="12" style="1" customWidth="1"/>
    <col min="6669" max="6669" width="10.5703125" style="1" customWidth="1"/>
    <col min="6670" max="6912" width="9.140625" style="1"/>
    <col min="6913" max="6913" width="10.28515625" style="1" customWidth="1"/>
    <col min="6914" max="6914" width="12.85546875" style="1" customWidth="1"/>
    <col min="6915" max="6915" width="12.5703125" style="1" customWidth="1"/>
    <col min="6916" max="6916" width="11.5703125" style="1" customWidth="1"/>
    <col min="6917" max="6917" width="8.7109375" style="1" customWidth="1"/>
    <col min="6918" max="6918" width="10.85546875" style="1" customWidth="1"/>
    <col min="6919" max="6919" width="10.28515625" style="1" customWidth="1"/>
    <col min="6920" max="6920" width="10.7109375" style="1" customWidth="1"/>
    <col min="6921" max="6921" width="9.140625" style="1"/>
    <col min="6922" max="6922" width="11.42578125" style="1" customWidth="1"/>
    <col min="6923" max="6923" width="9" style="1" customWidth="1"/>
    <col min="6924" max="6924" width="12" style="1" customWidth="1"/>
    <col min="6925" max="6925" width="10.5703125" style="1" customWidth="1"/>
    <col min="6926" max="7168" width="9.140625" style="1"/>
    <col min="7169" max="7169" width="10.28515625" style="1" customWidth="1"/>
    <col min="7170" max="7170" width="12.85546875" style="1" customWidth="1"/>
    <col min="7171" max="7171" width="12.5703125" style="1" customWidth="1"/>
    <col min="7172" max="7172" width="11.5703125" style="1" customWidth="1"/>
    <col min="7173" max="7173" width="8.7109375" style="1" customWidth="1"/>
    <col min="7174" max="7174" width="10.85546875" style="1" customWidth="1"/>
    <col min="7175" max="7175" width="10.28515625" style="1" customWidth="1"/>
    <col min="7176" max="7176" width="10.7109375" style="1" customWidth="1"/>
    <col min="7177" max="7177" width="9.140625" style="1"/>
    <col min="7178" max="7178" width="11.42578125" style="1" customWidth="1"/>
    <col min="7179" max="7179" width="9" style="1" customWidth="1"/>
    <col min="7180" max="7180" width="12" style="1" customWidth="1"/>
    <col min="7181" max="7181" width="10.5703125" style="1" customWidth="1"/>
    <col min="7182" max="7424" width="9.140625" style="1"/>
    <col min="7425" max="7425" width="10.28515625" style="1" customWidth="1"/>
    <col min="7426" max="7426" width="12.85546875" style="1" customWidth="1"/>
    <col min="7427" max="7427" width="12.5703125" style="1" customWidth="1"/>
    <col min="7428" max="7428" width="11.5703125" style="1" customWidth="1"/>
    <col min="7429" max="7429" width="8.7109375" style="1" customWidth="1"/>
    <col min="7430" max="7430" width="10.85546875" style="1" customWidth="1"/>
    <col min="7431" max="7431" width="10.28515625" style="1" customWidth="1"/>
    <col min="7432" max="7432" width="10.7109375" style="1" customWidth="1"/>
    <col min="7433" max="7433" width="9.140625" style="1"/>
    <col min="7434" max="7434" width="11.42578125" style="1" customWidth="1"/>
    <col min="7435" max="7435" width="9" style="1" customWidth="1"/>
    <col min="7436" max="7436" width="12" style="1" customWidth="1"/>
    <col min="7437" max="7437" width="10.5703125" style="1" customWidth="1"/>
    <col min="7438" max="7680" width="9.140625" style="1"/>
    <col min="7681" max="7681" width="10.28515625" style="1" customWidth="1"/>
    <col min="7682" max="7682" width="12.85546875" style="1" customWidth="1"/>
    <col min="7683" max="7683" width="12.5703125" style="1" customWidth="1"/>
    <col min="7684" max="7684" width="11.5703125" style="1" customWidth="1"/>
    <col min="7685" max="7685" width="8.7109375" style="1" customWidth="1"/>
    <col min="7686" max="7686" width="10.85546875" style="1" customWidth="1"/>
    <col min="7687" max="7687" width="10.28515625" style="1" customWidth="1"/>
    <col min="7688" max="7688" width="10.7109375" style="1" customWidth="1"/>
    <col min="7689" max="7689" width="9.140625" style="1"/>
    <col min="7690" max="7690" width="11.42578125" style="1" customWidth="1"/>
    <col min="7691" max="7691" width="9" style="1" customWidth="1"/>
    <col min="7692" max="7692" width="12" style="1" customWidth="1"/>
    <col min="7693" max="7693" width="10.5703125" style="1" customWidth="1"/>
    <col min="7694" max="7936" width="9.140625" style="1"/>
    <col min="7937" max="7937" width="10.28515625" style="1" customWidth="1"/>
    <col min="7938" max="7938" width="12.85546875" style="1" customWidth="1"/>
    <col min="7939" max="7939" width="12.5703125" style="1" customWidth="1"/>
    <col min="7940" max="7940" width="11.5703125" style="1" customWidth="1"/>
    <col min="7941" max="7941" width="8.7109375" style="1" customWidth="1"/>
    <col min="7942" max="7942" width="10.85546875" style="1" customWidth="1"/>
    <col min="7943" max="7943" width="10.28515625" style="1" customWidth="1"/>
    <col min="7944" max="7944" width="10.7109375" style="1" customWidth="1"/>
    <col min="7945" max="7945" width="9.140625" style="1"/>
    <col min="7946" max="7946" width="11.42578125" style="1" customWidth="1"/>
    <col min="7947" max="7947" width="9" style="1" customWidth="1"/>
    <col min="7948" max="7948" width="12" style="1" customWidth="1"/>
    <col min="7949" max="7949" width="10.5703125" style="1" customWidth="1"/>
    <col min="7950" max="8192" width="9.140625" style="1"/>
    <col min="8193" max="8193" width="10.28515625" style="1" customWidth="1"/>
    <col min="8194" max="8194" width="12.85546875" style="1" customWidth="1"/>
    <col min="8195" max="8195" width="12.5703125" style="1" customWidth="1"/>
    <col min="8196" max="8196" width="11.5703125" style="1" customWidth="1"/>
    <col min="8197" max="8197" width="8.7109375" style="1" customWidth="1"/>
    <col min="8198" max="8198" width="10.85546875" style="1" customWidth="1"/>
    <col min="8199" max="8199" width="10.28515625" style="1" customWidth="1"/>
    <col min="8200" max="8200" width="10.7109375" style="1" customWidth="1"/>
    <col min="8201" max="8201" width="9.140625" style="1"/>
    <col min="8202" max="8202" width="11.42578125" style="1" customWidth="1"/>
    <col min="8203" max="8203" width="9" style="1" customWidth="1"/>
    <col min="8204" max="8204" width="12" style="1" customWidth="1"/>
    <col min="8205" max="8205" width="10.5703125" style="1" customWidth="1"/>
    <col min="8206" max="8448" width="9.140625" style="1"/>
    <col min="8449" max="8449" width="10.28515625" style="1" customWidth="1"/>
    <col min="8450" max="8450" width="12.85546875" style="1" customWidth="1"/>
    <col min="8451" max="8451" width="12.5703125" style="1" customWidth="1"/>
    <col min="8452" max="8452" width="11.5703125" style="1" customWidth="1"/>
    <col min="8453" max="8453" width="8.7109375" style="1" customWidth="1"/>
    <col min="8454" max="8454" width="10.85546875" style="1" customWidth="1"/>
    <col min="8455" max="8455" width="10.28515625" style="1" customWidth="1"/>
    <col min="8456" max="8456" width="10.7109375" style="1" customWidth="1"/>
    <col min="8457" max="8457" width="9.140625" style="1"/>
    <col min="8458" max="8458" width="11.42578125" style="1" customWidth="1"/>
    <col min="8459" max="8459" width="9" style="1" customWidth="1"/>
    <col min="8460" max="8460" width="12" style="1" customWidth="1"/>
    <col min="8461" max="8461" width="10.5703125" style="1" customWidth="1"/>
    <col min="8462" max="8704" width="9.140625" style="1"/>
    <col min="8705" max="8705" width="10.28515625" style="1" customWidth="1"/>
    <col min="8706" max="8706" width="12.85546875" style="1" customWidth="1"/>
    <col min="8707" max="8707" width="12.5703125" style="1" customWidth="1"/>
    <col min="8708" max="8708" width="11.5703125" style="1" customWidth="1"/>
    <col min="8709" max="8709" width="8.7109375" style="1" customWidth="1"/>
    <col min="8710" max="8710" width="10.85546875" style="1" customWidth="1"/>
    <col min="8711" max="8711" width="10.28515625" style="1" customWidth="1"/>
    <col min="8712" max="8712" width="10.7109375" style="1" customWidth="1"/>
    <col min="8713" max="8713" width="9.140625" style="1"/>
    <col min="8714" max="8714" width="11.42578125" style="1" customWidth="1"/>
    <col min="8715" max="8715" width="9" style="1" customWidth="1"/>
    <col min="8716" max="8716" width="12" style="1" customWidth="1"/>
    <col min="8717" max="8717" width="10.5703125" style="1" customWidth="1"/>
    <col min="8718" max="8960" width="9.140625" style="1"/>
    <col min="8961" max="8961" width="10.28515625" style="1" customWidth="1"/>
    <col min="8962" max="8962" width="12.85546875" style="1" customWidth="1"/>
    <col min="8963" max="8963" width="12.5703125" style="1" customWidth="1"/>
    <col min="8964" max="8964" width="11.5703125" style="1" customWidth="1"/>
    <col min="8965" max="8965" width="8.7109375" style="1" customWidth="1"/>
    <col min="8966" max="8966" width="10.85546875" style="1" customWidth="1"/>
    <col min="8967" max="8967" width="10.28515625" style="1" customWidth="1"/>
    <col min="8968" max="8968" width="10.7109375" style="1" customWidth="1"/>
    <col min="8969" max="8969" width="9.140625" style="1"/>
    <col min="8970" max="8970" width="11.42578125" style="1" customWidth="1"/>
    <col min="8971" max="8971" width="9" style="1" customWidth="1"/>
    <col min="8972" max="8972" width="12" style="1" customWidth="1"/>
    <col min="8973" max="8973" width="10.5703125" style="1" customWidth="1"/>
    <col min="8974" max="9216" width="9.140625" style="1"/>
    <col min="9217" max="9217" width="10.28515625" style="1" customWidth="1"/>
    <col min="9218" max="9218" width="12.85546875" style="1" customWidth="1"/>
    <col min="9219" max="9219" width="12.5703125" style="1" customWidth="1"/>
    <col min="9220" max="9220" width="11.5703125" style="1" customWidth="1"/>
    <col min="9221" max="9221" width="8.7109375" style="1" customWidth="1"/>
    <col min="9222" max="9222" width="10.85546875" style="1" customWidth="1"/>
    <col min="9223" max="9223" width="10.28515625" style="1" customWidth="1"/>
    <col min="9224" max="9224" width="10.7109375" style="1" customWidth="1"/>
    <col min="9225" max="9225" width="9.140625" style="1"/>
    <col min="9226" max="9226" width="11.42578125" style="1" customWidth="1"/>
    <col min="9227" max="9227" width="9" style="1" customWidth="1"/>
    <col min="9228" max="9228" width="12" style="1" customWidth="1"/>
    <col min="9229" max="9229" width="10.5703125" style="1" customWidth="1"/>
    <col min="9230" max="9472" width="9.140625" style="1"/>
    <col min="9473" max="9473" width="10.28515625" style="1" customWidth="1"/>
    <col min="9474" max="9474" width="12.85546875" style="1" customWidth="1"/>
    <col min="9475" max="9475" width="12.5703125" style="1" customWidth="1"/>
    <col min="9476" max="9476" width="11.5703125" style="1" customWidth="1"/>
    <col min="9477" max="9477" width="8.7109375" style="1" customWidth="1"/>
    <col min="9478" max="9478" width="10.85546875" style="1" customWidth="1"/>
    <col min="9479" max="9479" width="10.28515625" style="1" customWidth="1"/>
    <col min="9480" max="9480" width="10.7109375" style="1" customWidth="1"/>
    <col min="9481" max="9481" width="9.140625" style="1"/>
    <col min="9482" max="9482" width="11.42578125" style="1" customWidth="1"/>
    <col min="9483" max="9483" width="9" style="1" customWidth="1"/>
    <col min="9484" max="9484" width="12" style="1" customWidth="1"/>
    <col min="9485" max="9485" width="10.5703125" style="1" customWidth="1"/>
    <col min="9486" max="9728" width="9.140625" style="1"/>
    <col min="9729" max="9729" width="10.28515625" style="1" customWidth="1"/>
    <col min="9730" max="9730" width="12.85546875" style="1" customWidth="1"/>
    <col min="9731" max="9731" width="12.5703125" style="1" customWidth="1"/>
    <col min="9732" max="9732" width="11.5703125" style="1" customWidth="1"/>
    <col min="9733" max="9733" width="8.7109375" style="1" customWidth="1"/>
    <col min="9734" max="9734" width="10.85546875" style="1" customWidth="1"/>
    <col min="9735" max="9735" width="10.28515625" style="1" customWidth="1"/>
    <col min="9736" max="9736" width="10.7109375" style="1" customWidth="1"/>
    <col min="9737" max="9737" width="9.140625" style="1"/>
    <col min="9738" max="9738" width="11.42578125" style="1" customWidth="1"/>
    <col min="9739" max="9739" width="9" style="1" customWidth="1"/>
    <col min="9740" max="9740" width="12" style="1" customWidth="1"/>
    <col min="9741" max="9741" width="10.5703125" style="1" customWidth="1"/>
    <col min="9742" max="9984" width="9.140625" style="1"/>
    <col min="9985" max="9985" width="10.28515625" style="1" customWidth="1"/>
    <col min="9986" max="9986" width="12.85546875" style="1" customWidth="1"/>
    <col min="9987" max="9987" width="12.5703125" style="1" customWidth="1"/>
    <col min="9988" max="9988" width="11.5703125" style="1" customWidth="1"/>
    <col min="9989" max="9989" width="8.7109375" style="1" customWidth="1"/>
    <col min="9990" max="9990" width="10.85546875" style="1" customWidth="1"/>
    <col min="9991" max="9991" width="10.28515625" style="1" customWidth="1"/>
    <col min="9992" max="9992" width="10.7109375" style="1" customWidth="1"/>
    <col min="9993" max="9993" width="9.140625" style="1"/>
    <col min="9994" max="9994" width="11.42578125" style="1" customWidth="1"/>
    <col min="9995" max="9995" width="9" style="1" customWidth="1"/>
    <col min="9996" max="9996" width="12" style="1" customWidth="1"/>
    <col min="9997" max="9997" width="10.5703125" style="1" customWidth="1"/>
    <col min="9998" max="10240" width="9.140625" style="1"/>
    <col min="10241" max="10241" width="10.28515625" style="1" customWidth="1"/>
    <col min="10242" max="10242" width="12.85546875" style="1" customWidth="1"/>
    <col min="10243" max="10243" width="12.5703125" style="1" customWidth="1"/>
    <col min="10244" max="10244" width="11.5703125" style="1" customWidth="1"/>
    <col min="10245" max="10245" width="8.7109375" style="1" customWidth="1"/>
    <col min="10246" max="10246" width="10.85546875" style="1" customWidth="1"/>
    <col min="10247" max="10247" width="10.28515625" style="1" customWidth="1"/>
    <col min="10248" max="10248" width="10.7109375" style="1" customWidth="1"/>
    <col min="10249" max="10249" width="9.140625" style="1"/>
    <col min="10250" max="10250" width="11.42578125" style="1" customWidth="1"/>
    <col min="10251" max="10251" width="9" style="1" customWidth="1"/>
    <col min="10252" max="10252" width="12" style="1" customWidth="1"/>
    <col min="10253" max="10253" width="10.5703125" style="1" customWidth="1"/>
    <col min="10254" max="10496" width="9.140625" style="1"/>
    <col min="10497" max="10497" width="10.28515625" style="1" customWidth="1"/>
    <col min="10498" max="10498" width="12.85546875" style="1" customWidth="1"/>
    <col min="10499" max="10499" width="12.5703125" style="1" customWidth="1"/>
    <col min="10500" max="10500" width="11.5703125" style="1" customWidth="1"/>
    <col min="10501" max="10501" width="8.7109375" style="1" customWidth="1"/>
    <col min="10502" max="10502" width="10.85546875" style="1" customWidth="1"/>
    <col min="10503" max="10503" width="10.28515625" style="1" customWidth="1"/>
    <col min="10504" max="10504" width="10.7109375" style="1" customWidth="1"/>
    <col min="10505" max="10505" width="9.140625" style="1"/>
    <col min="10506" max="10506" width="11.42578125" style="1" customWidth="1"/>
    <col min="10507" max="10507" width="9" style="1" customWidth="1"/>
    <col min="10508" max="10508" width="12" style="1" customWidth="1"/>
    <col min="10509" max="10509" width="10.5703125" style="1" customWidth="1"/>
    <col min="10510" max="10752" width="9.140625" style="1"/>
    <col min="10753" max="10753" width="10.28515625" style="1" customWidth="1"/>
    <col min="10754" max="10754" width="12.85546875" style="1" customWidth="1"/>
    <col min="10755" max="10755" width="12.5703125" style="1" customWidth="1"/>
    <col min="10756" max="10756" width="11.5703125" style="1" customWidth="1"/>
    <col min="10757" max="10757" width="8.7109375" style="1" customWidth="1"/>
    <col min="10758" max="10758" width="10.85546875" style="1" customWidth="1"/>
    <col min="10759" max="10759" width="10.28515625" style="1" customWidth="1"/>
    <col min="10760" max="10760" width="10.7109375" style="1" customWidth="1"/>
    <col min="10761" max="10761" width="9.140625" style="1"/>
    <col min="10762" max="10762" width="11.42578125" style="1" customWidth="1"/>
    <col min="10763" max="10763" width="9" style="1" customWidth="1"/>
    <col min="10764" max="10764" width="12" style="1" customWidth="1"/>
    <col min="10765" max="10765" width="10.5703125" style="1" customWidth="1"/>
    <col min="10766" max="11008" width="9.140625" style="1"/>
    <col min="11009" max="11009" width="10.28515625" style="1" customWidth="1"/>
    <col min="11010" max="11010" width="12.85546875" style="1" customWidth="1"/>
    <col min="11011" max="11011" width="12.5703125" style="1" customWidth="1"/>
    <col min="11012" max="11012" width="11.5703125" style="1" customWidth="1"/>
    <col min="11013" max="11013" width="8.7109375" style="1" customWidth="1"/>
    <col min="11014" max="11014" width="10.85546875" style="1" customWidth="1"/>
    <col min="11015" max="11015" width="10.28515625" style="1" customWidth="1"/>
    <col min="11016" max="11016" width="10.7109375" style="1" customWidth="1"/>
    <col min="11017" max="11017" width="9.140625" style="1"/>
    <col min="11018" max="11018" width="11.42578125" style="1" customWidth="1"/>
    <col min="11019" max="11019" width="9" style="1" customWidth="1"/>
    <col min="11020" max="11020" width="12" style="1" customWidth="1"/>
    <col min="11021" max="11021" width="10.5703125" style="1" customWidth="1"/>
    <col min="11022" max="11264" width="9.140625" style="1"/>
    <col min="11265" max="11265" width="10.28515625" style="1" customWidth="1"/>
    <col min="11266" max="11266" width="12.85546875" style="1" customWidth="1"/>
    <col min="11267" max="11267" width="12.5703125" style="1" customWidth="1"/>
    <col min="11268" max="11268" width="11.5703125" style="1" customWidth="1"/>
    <col min="11269" max="11269" width="8.7109375" style="1" customWidth="1"/>
    <col min="11270" max="11270" width="10.85546875" style="1" customWidth="1"/>
    <col min="11271" max="11271" width="10.28515625" style="1" customWidth="1"/>
    <col min="11272" max="11272" width="10.7109375" style="1" customWidth="1"/>
    <col min="11273" max="11273" width="9.140625" style="1"/>
    <col min="11274" max="11274" width="11.42578125" style="1" customWidth="1"/>
    <col min="11275" max="11275" width="9" style="1" customWidth="1"/>
    <col min="11276" max="11276" width="12" style="1" customWidth="1"/>
    <col min="11277" max="11277" width="10.5703125" style="1" customWidth="1"/>
    <col min="11278" max="11520" width="9.140625" style="1"/>
    <col min="11521" max="11521" width="10.28515625" style="1" customWidth="1"/>
    <col min="11522" max="11522" width="12.85546875" style="1" customWidth="1"/>
    <col min="11523" max="11523" width="12.5703125" style="1" customWidth="1"/>
    <col min="11524" max="11524" width="11.5703125" style="1" customWidth="1"/>
    <col min="11525" max="11525" width="8.7109375" style="1" customWidth="1"/>
    <col min="11526" max="11526" width="10.85546875" style="1" customWidth="1"/>
    <col min="11527" max="11527" width="10.28515625" style="1" customWidth="1"/>
    <col min="11528" max="11528" width="10.7109375" style="1" customWidth="1"/>
    <col min="11529" max="11529" width="9.140625" style="1"/>
    <col min="11530" max="11530" width="11.42578125" style="1" customWidth="1"/>
    <col min="11531" max="11531" width="9" style="1" customWidth="1"/>
    <col min="11532" max="11532" width="12" style="1" customWidth="1"/>
    <col min="11533" max="11533" width="10.5703125" style="1" customWidth="1"/>
    <col min="11534" max="11776" width="9.140625" style="1"/>
    <col min="11777" max="11777" width="10.28515625" style="1" customWidth="1"/>
    <col min="11778" max="11778" width="12.85546875" style="1" customWidth="1"/>
    <col min="11779" max="11779" width="12.5703125" style="1" customWidth="1"/>
    <col min="11780" max="11780" width="11.5703125" style="1" customWidth="1"/>
    <col min="11781" max="11781" width="8.7109375" style="1" customWidth="1"/>
    <col min="11782" max="11782" width="10.85546875" style="1" customWidth="1"/>
    <col min="11783" max="11783" width="10.28515625" style="1" customWidth="1"/>
    <col min="11784" max="11784" width="10.7109375" style="1" customWidth="1"/>
    <col min="11785" max="11785" width="9.140625" style="1"/>
    <col min="11786" max="11786" width="11.42578125" style="1" customWidth="1"/>
    <col min="11787" max="11787" width="9" style="1" customWidth="1"/>
    <col min="11788" max="11788" width="12" style="1" customWidth="1"/>
    <col min="11789" max="11789" width="10.5703125" style="1" customWidth="1"/>
    <col min="11790" max="12032" width="9.140625" style="1"/>
    <col min="12033" max="12033" width="10.28515625" style="1" customWidth="1"/>
    <col min="12034" max="12034" width="12.85546875" style="1" customWidth="1"/>
    <col min="12035" max="12035" width="12.5703125" style="1" customWidth="1"/>
    <col min="12036" max="12036" width="11.5703125" style="1" customWidth="1"/>
    <col min="12037" max="12037" width="8.7109375" style="1" customWidth="1"/>
    <col min="12038" max="12038" width="10.85546875" style="1" customWidth="1"/>
    <col min="12039" max="12039" width="10.28515625" style="1" customWidth="1"/>
    <col min="12040" max="12040" width="10.7109375" style="1" customWidth="1"/>
    <col min="12041" max="12041" width="9.140625" style="1"/>
    <col min="12042" max="12042" width="11.42578125" style="1" customWidth="1"/>
    <col min="12043" max="12043" width="9" style="1" customWidth="1"/>
    <col min="12044" max="12044" width="12" style="1" customWidth="1"/>
    <col min="12045" max="12045" width="10.5703125" style="1" customWidth="1"/>
    <col min="12046" max="12288" width="9.140625" style="1"/>
    <col min="12289" max="12289" width="10.28515625" style="1" customWidth="1"/>
    <col min="12290" max="12290" width="12.85546875" style="1" customWidth="1"/>
    <col min="12291" max="12291" width="12.5703125" style="1" customWidth="1"/>
    <col min="12292" max="12292" width="11.5703125" style="1" customWidth="1"/>
    <col min="12293" max="12293" width="8.7109375" style="1" customWidth="1"/>
    <col min="12294" max="12294" width="10.85546875" style="1" customWidth="1"/>
    <col min="12295" max="12295" width="10.28515625" style="1" customWidth="1"/>
    <col min="12296" max="12296" width="10.7109375" style="1" customWidth="1"/>
    <col min="12297" max="12297" width="9.140625" style="1"/>
    <col min="12298" max="12298" width="11.42578125" style="1" customWidth="1"/>
    <col min="12299" max="12299" width="9" style="1" customWidth="1"/>
    <col min="12300" max="12300" width="12" style="1" customWidth="1"/>
    <col min="12301" max="12301" width="10.5703125" style="1" customWidth="1"/>
    <col min="12302" max="12544" width="9.140625" style="1"/>
    <col min="12545" max="12545" width="10.28515625" style="1" customWidth="1"/>
    <col min="12546" max="12546" width="12.85546875" style="1" customWidth="1"/>
    <col min="12547" max="12547" width="12.5703125" style="1" customWidth="1"/>
    <col min="12548" max="12548" width="11.5703125" style="1" customWidth="1"/>
    <col min="12549" max="12549" width="8.7109375" style="1" customWidth="1"/>
    <col min="12550" max="12550" width="10.85546875" style="1" customWidth="1"/>
    <col min="12551" max="12551" width="10.28515625" style="1" customWidth="1"/>
    <col min="12552" max="12552" width="10.7109375" style="1" customWidth="1"/>
    <col min="12553" max="12553" width="9.140625" style="1"/>
    <col min="12554" max="12554" width="11.42578125" style="1" customWidth="1"/>
    <col min="12555" max="12555" width="9" style="1" customWidth="1"/>
    <col min="12556" max="12556" width="12" style="1" customWidth="1"/>
    <col min="12557" max="12557" width="10.5703125" style="1" customWidth="1"/>
    <col min="12558" max="12800" width="9.140625" style="1"/>
    <col min="12801" max="12801" width="10.28515625" style="1" customWidth="1"/>
    <col min="12802" max="12802" width="12.85546875" style="1" customWidth="1"/>
    <col min="12803" max="12803" width="12.5703125" style="1" customWidth="1"/>
    <col min="12804" max="12804" width="11.5703125" style="1" customWidth="1"/>
    <col min="12805" max="12805" width="8.7109375" style="1" customWidth="1"/>
    <col min="12806" max="12806" width="10.85546875" style="1" customWidth="1"/>
    <col min="12807" max="12807" width="10.28515625" style="1" customWidth="1"/>
    <col min="12808" max="12808" width="10.7109375" style="1" customWidth="1"/>
    <col min="12809" max="12809" width="9.140625" style="1"/>
    <col min="12810" max="12810" width="11.42578125" style="1" customWidth="1"/>
    <col min="12811" max="12811" width="9" style="1" customWidth="1"/>
    <col min="12812" max="12812" width="12" style="1" customWidth="1"/>
    <col min="12813" max="12813" width="10.5703125" style="1" customWidth="1"/>
    <col min="12814" max="13056" width="9.140625" style="1"/>
    <col min="13057" max="13057" width="10.28515625" style="1" customWidth="1"/>
    <col min="13058" max="13058" width="12.85546875" style="1" customWidth="1"/>
    <col min="13059" max="13059" width="12.5703125" style="1" customWidth="1"/>
    <col min="13060" max="13060" width="11.5703125" style="1" customWidth="1"/>
    <col min="13061" max="13061" width="8.7109375" style="1" customWidth="1"/>
    <col min="13062" max="13062" width="10.85546875" style="1" customWidth="1"/>
    <col min="13063" max="13063" width="10.28515625" style="1" customWidth="1"/>
    <col min="13064" max="13064" width="10.7109375" style="1" customWidth="1"/>
    <col min="13065" max="13065" width="9.140625" style="1"/>
    <col min="13066" max="13066" width="11.42578125" style="1" customWidth="1"/>
    <col min="13067" max="13067" width="9" style="1" customWidth="1"/>
    <col min="13068" max="13068" width="12" style="1" customWidth="1"/>
    <col min="13069" max="13069" width="10.5703125" style="1" customWidth="1"/>
    <col min="13070" max="13312" width="9.140625" style="1"/>
    <col min="13313" max="13313" width="10.28515625" style="1" customWidth="1"/>
    <col min="13314" max="13314" width="12.85546875" style="1" customWidth="1"/>
    <col min="13315" max="13315" width="12.5703125" style="1" customWidth="1"/>
    <col min="13316" max="13316" width="11.5703125" style="1" customWidth="1"/>
    <col min="13317" max="13317" width="8.7109375" style="1" customWidth="1"/>
    <col min="13318" max="13318" width="10.85546875" style="1" customWidth="1"/>
    <col min="13319" max="13319" width="10.28515625" style="1" customWidth="1"/>
    <col min="13320" max="13320" width="10.7109375" style="1" customWidth="1"/>
    <col min="13321" max="13321" width="9.140625" style="1"/>
    <col min="13322" max="13322" width="11.42578125" style="1" customWidth="1"/>
    <col min="13323" max="13323" width="9" style="1" customWidth="1"/>
    <col min="13324" max="13324" width="12" style="1" customWidth="1"/>
    <col min="13325" max="13325" width="10.5703125" style="1" customWidth="1"/>
    <col min="13326" max="13568" width="9.140625" style="1"/>
    <col min="13569" max="13569" width="10.28515625" style="1" customWidth="1"/>
    <col min="13570" max="13570" width="12.85546875" style="1" customWidth="1"/>
    <col min="13571" max="13571" width="12.5703125" style="1" customWidth="1"/>
    <col min="13572" max="13572" width="11.5703125" style="1" customWidth="1"/>
    <col min="13573" max="13573" width="8.7109375" style="1" customWidth="1"/>
    <col min="13574" max="13574" width="10.85546875" style="1" customWidth="1"/>
    <col min="13575" max="13575" width="10.28515625" style="1" customWidth="1"/>
    <col min="13576" max="13576" width="10.7109375" style="1" customWidth="1"/>
    <col min="13577" max="13577" width="9.140625" style="1"/>
    <col min="13578" max="13578" width="11.42578125" style="1" customWidth="1"/>
    <col min="13579" max="13579" width="9" style="1" customWidth="1"/>
    <col min="13580" max="13580" width="12" style="1" customWidth="1"/>
    <col min="13581" max="13581" width="10.5703125" style="1" customWidth="1"/>
    <col min="13582" max="13824" width="9.140625" style="1"/>
    <col min="13825" max="13825" width="10.28515625" style="1" customWidth="1"/>
    <col min="13826" max="13826" width="12.85546875" style="1" customWidth="1"/>
    <col min="13827" max="13827" width="12.5703125" style="1" customWidth="1"/>
    <col min="13828" max="13828" width="11.5703125" style="1" customWidth="1"/>
    <col min="13829" max="13829" width="8.7109375" style="1" customWidth="1"/>
    <col min="13830" max="13830" width="10.85546875" style="1" customWidth="1"/>
    <col min="13831" max="13831" width="10.28515625" style="1" customWidth="1"/>
    <col min="13832" max="13832" width="10.7109375" style="1" customWidth="1"/>
    <col min="13833" max="13833" width="9.140625" style="1"/>
    <col min="13834" max="13834" width="11.42578125" style="1" customWidth="1"/>
    <col min="13835" max="13835" width="9" style="1" customWidth="1"/>
    <col min="13836" max="13836" width="12" style="1" customWidth="1"/>
    <col min="13837" max="13837" width="10.5703125" style="1" customWidth="1"/>
    <col min="13838" max="14080" width="9.140625" style="1"/>
    <col min="14081" max="14081" width="10.28515625" style="1" customWidth="1"/>
    <col min="14082" max="14082" width="12.85546875" style="1" customWidth="1"/>
    <col min="14083" max="14083" width="12.5703125" style="1" customWidth="1"/>
    <col min="14084" max="14084" width="11.5703125" style="1" customWidth="1"/>
    <col min="14085" max="14085" width="8.7109375" style="1" customWidth="1"/>
    <col min="14086" max="14086" width="10.85546875" style="1" customWidth="1"/>
    <col min="14087" max="14087" width="10.28515625" style="1" customWidth="1"/>
    <col min="14088" max="14088" width="10.7109375" style="1" customWidth="1"/>
    <col min="14089" max="14089" width="9.140625" style="1"/>
    <col min="14090" max="14090" width="11.42578125" style="1" customWidth="1"/>
    <col min="14091" max="14091" width="9" style="1" customWidth="1"/>
    <col min="14092" max="14092" width="12" style="1" customWidth="1"/>
    <col min="14093" max="14093" width="10.5703125" style="1" customWidth="1"/>
    <col min="14094" max="14336" width="9.140625" style="1"/>
    <col min="14337" max="14337" width="10.28515625" style="1" customWidth="1"/>
    <col min="14338" max="14338" width="12.85546875" style="1" customWidth="1"/>
    <col min="14339" max="14339" width="12.5703125" style="1" customWidth="1"/>
    <col min="14340" max="14340" width="11.5703125" style="1" customWidth="1"/>
    <col min="14341" max="14341" width="8.7109375" style="1" customWidth="1"/>
    <col min="14342" max="14342" width="10.85546875" style="1" customWidth="1"/>
    <col min="14343" max="14343" width="10.28515625" style="1" customWidth="1"/>
    <col min="14344" max="14344" width="10.7109375" style="1" customWidth="1"/>
    <col min="14345" max="14345" width="9.140625" style="1"/>
    <col min="14346" max="14346" width="11.42578125" style="1" customWidth="1"/>
    <col min="14347" max="14347" width="9" style="1" customWidth="1"/>
    <col min="14348" max="14348" width="12" style="1" customWidth="1"/>
    <col min="14349" max="14349" width="10.5703125" style="1" customWidth="1"/>
    <col min="14350" max="14592" width="9.140625" style="1"/>
    <col min="14593" max="14593" width="10.28515625" style="1" customWidth="1"/>
    <col min="14594" max="14594" width="12.85546875" style="1" customWidth="1"/>
    <col min="14595" max="14595" width="12.5703125" style="1" customWidth="1"/>
    <col min="14596" max="14596" width="11.5703125" style="1" customWidth="1"/>
    <col min="14597" max="14597" width="8.7109375" style="1" customWidth="1"/>
    <col min="14598" max="14598" width="10.85546875" style="1" customWidth="1"/>
    <col min="14599" max="14599" width="10.28515625" style="1" customWidth="1"/>
    <col min="14600" max="14600" width="10.7109375" style="1" customWidth="1"/>
    <col min="14601" max="14601" width="9.140625" style="1"/>
    <col min="14602" max="14602" width="11.42578125" style="1" customWidth="1"/>
    <col min="14603" max="14603" width="9" style="1" customWidth="1"/>
    <col min="14604" max="14604" width="12" style="1" customWidth="1"/>
    <col min="14605" max="14605" width="10.5703125" style="1" customWidth="1"/>
    <col min="14606" max="14848" width="9.140625" style="1"/>
    <col min="14849" max="14849" width="10.28515625" style="1" customWidth="1"/>
    <col min="14850" max="14850" width="12.85546875" style="1" customWidth="1"/>
    <col min="14851" max="14851" width="12.5703125" style="1" customWidth="1"/>
    <col min="14852" max="14852" width="11.5703125" style="1" customWidth="1"/>
    <col min="14853" max="14853" width="8.7109375" style="1" customWidth="1"/>
    <col min="14854" max="14854" width="10.85546875" style="1" customWidth="1"/>
    <col min="14855" max="14855" width="10.28515625" style="1" customWidth="1"/>
    <col min="14856" max="14856" width="10.7109375" style="1" customWidth="1"/>
    <col min="14857" max="14857" width="9.140625" style="1"/>
    <col min="14858" max="14858" width="11.42578125" style="1" customWidth="1"/>
    <col min="14859" max="14859" width="9" style="1" customWidth="1"/>
    <col min="14860" max="14860" width="12" style="1" customWidth="1"/>
    <col min="14861" max="14861" width="10.5703125" style="1" customWidth="1"/>
    <col min="14862" max="15104" width="9.140625" style="1"/>
    <col min="15105" max="15105" width="10.28515625" style="1" customWidth="1"/>
    <col min="15106" max="15106" width="12.85546875" style="1" customWidth="1"/>
    <col min="15107" max="15107" width="12.5703125" style="1" customWidth="1"/>
    <col min="15108" max="15108" width="11.5703125" style="1" customWidth="1"/>
    <col min="15109" max="15109" width="8.7109375" style="1" customWidth="1"/>
    <col min="15110" max="15110" width="10.85546875" style="1" customWidth="1"/>
    <col min="15111" max="15111" width="10.28515625" style="1" customWidth="1"/>
    <col min="15112" max="15112" width="10.7109375" style="1" customWidth="1"/>
    <col min="15113" max="15113" width="9.140625" style="1"/>
    <col min="15114" max="15114" width="11.42578125" style="1" customWidth="1"/>
    <col min="15115" max="15115" width="9" style="1" customWidth="1"/>
    <col min="15116" max="15116" width="12" style="1" customWidth="1"/>
    <col min="15117" max="15117" width="10.5703125" style="1" customWidth="1"/>
    <col min="15118" max="15360" width="9.140625" style="1"/>
    <col min="15361" max="15361" width="10.28515625" style="1" customWidth="1"/>
    <col min="15362" max="15362" width="12.85546875" style="1" customWidth="1"/>
    <col min="15363" max="15363" width="12.5703125" style="1" customWidth="1"/>
    <col min="15364" max="15364" width="11.5703125" style="1" customWidth="1"/>
    <col min="15365" max="15365" width="8.7109375" style="1" customWidth="1"/>
    <col min="15366" max="15366" width="10.85546875" style="1" customWidth="1"/>
    <col min="15367" max="15367" width="10.28515625" style="1" customWidth="1"/>
    <col min="15368" max="15368" width="10.7109375" style="1" customWidth="1"/>
    <col min="15369" max="15369" width="9.140625" style="1"/>
    <col min="15370" max="15370" width="11.42578125" style="1" customWidth="1"/>
    <col min="15371" max="15371" width="9" style="1" customWidth="1"/>
    <col min="15372" max="15372" width="12" style="1" customWidth="1"/>
    <col min="15373" max="15373" width="10.5703125" style="1" customWidth="1"/>
    <col min="15374" max="15616" width="9.140625" style="1"/>
    <col min="15617" max="15617" width="10.28515625" style="1" customWidth="1"/>
    <col min="15618" max="15618" width="12.85546875" style="1" customWidth="1"/>
    <col min="15619" max="15619" width="12.5703125" style="1" customWidth="1"/>
    <col min="15620" max="15620" width="11.5703125" style="1" customWidth="1"/>
    <col min="15621" max="15621" width="8.7109375" style="1" customWidth="1"/>
    <col min="15622" max="15622" width="10.85546875" style="1" customWidth="1"/>
    <col min="15623" max="15623" width="10.28515625" style="1" customWidth="1"/>
    <col min="15624" max="15624" width="10.7109375" style="1" customWidth="1"/>
    <col min="15625" max="15625" width="9.140625" style="1"/>
    <col min="15626" max="15626" width="11.42578125" style="1" customWidth="1"/>
    <col min="15627" max="15627" width="9" style="1" customWidth="1"/>
    <col min="15628" max="15628" width="12" style="1" customWidth="1"/>
    <col min="15629" max="15629" width="10.5703125" style="1" customWidth="1"/>
    <col min="15630" max="15872" width="9.140625" style="1"/>
    <col min="15873" max="15873" width="10.28515625" style="1" customWidth="1"/>
    <col min="15874" max="15874" width="12.85546875" style="1" customWidth="1"/>
    <col min="15875" max="15875" width="12.5703125" style="1" customWidth="1"/>
    <col min="15876" max="15876" width="11.5703125" style="1" customWidth="1"/>
    <col min="15877" max="15877" width="8.7109375" style="1" customWidth="1"/>
    <col min="15878" max="15878" width="10.85546875" style="1" customWidth="1"/>
    <col min="15879" max="15879" width="10.28515625" style="1" customWidth="1"/>
    <col min="15880" max="15880" width="10.7109375" style="1" customWidth="1"/>
    <col min="15881" max="15881" width="9.140625" style="1"/>
    <col min="15882" max="15882" width="11.42578125" style="1" customWidth="1"/>
    <col min="15883" max="15883" width="9" style="1" customWidth="1"/>
    <col min="15884" max="15884" width="12" style="1" customWidth="1"/>
    <col min="15885" max="15885" width="10.5703125" style="1" customWidth="1"/>
    <col min="15886" max="16128" width="9.140625" style="1"/>
    <col min="16129" max="16129" width="10.28515625" style="1" customWidth="1"/>
    <col min="16130" max="16130" width="12.85546875" style="1" customWidth="1"/>
    <col min="16131" max="16131" width="12.5703125" style="1" customWidth="1"/>
    <col min="16132" max="16132" width="11.5703125" style="1" customWidth="1"/>
    <col min="16133" max="16133" width="8.7109375" style="1" customWidth="1"/>
    <col min="16134" max="16134" width="10.85546875" style="1" customWidth="1"/>
    <col min="16135" max="16135" width="10.28515625" style="1" customWidth="1"/>
    <col min="16136" max="16136" width="10.7109375" style="1" customWidth="1"/>
    <col min="16137" max="16137" width="9.140625" style="1"/>
    <col min="16138" max="16138" width="11.42578125" style="1" customWidth="1"/>
    <col min="16139" max="16139" width="9" style="1" customWidth="1"/>
    <col min="16140" max="16140" width="12" style="1" customWidth="1"/>
    <col min="16141" max="16141" width="10.5703125" style="1" customWidth="1"/>
    <col min="16142" max="16384" width="9.140625" style="1"/>
  </cols>
  <sheetData>
    <row r="1" spans="2:18" ht="15.75" thickBot="1" x14ac:dyDescent="0.3"/>
    <row r="2" spans="2:18" x14ac:dyDescent="0.25">
      <c r="B2" s="2" t="s">
        <v>0</v>
      </c>
      <c r="C2" s="199">
        <v>43417</v>
      </c>
      <c r="D2" s="200"/>
      <c r="E2" s="200"/>
      <c r="F2" s="200"/>
      <c r="G2" s="201"/>
    </row>
    <row r="3" spans="2:18" ht="15.75" thickBot="1" x14ac:dyDescent="0.3">
      <c r="B3" s="3" t="s">
        <v>1</v>
      </c>
      <c r="C3" s="202" t="s">
        <v>47</v>
      </c>
      <c r="D3" s="203"/>
      <c r="E3" s="203"/>
      <c r="F3" s="203"/>
      <c r="G3" s="204"/>
    </row>
    <row r="6" spans="2:18" x14ac:dyDescent="0.25">
      <c r="B6" s="205" t="s">
        <v>2</v>
      </c>
      <c r="C6" s="205"/>
      <c r="D6" s="4">
        <v>218.46</v>
      </c>
      <c r="E6" s="1" t="s">
        <v>3</v>
      </c>
    </row>
    <row r="7" spans="2:18" ht="15.75" thickBot="1" x14ac:dyDescent="0.3"/>
    <row r="8" spans="2:18" ht="30.75" customHeight="1" thickBot="1" x14ac:dyDescent="0.3">
      <c r="B8" s="5" t="s">
        <v>10</v>
      </c>
      <c r="C8" s="6" t="s">
        <v>4</v>
      </c>
      <c r="D8" s="7"/>
      <c r="F8" s="5" t="s">
        <v>11</v>
      </c>
      <c r="G8" s="6" t="s">
        <v>4</v>
      </c>
      <c r="H8" s="72"/>
      <c r="I8" s="74"/>
      <c r="J8" s="74"/>
      <c r="K8" s="74"/>
      <c r="O8" s="74"/>
      <c r="P8" s="74"/>
      <c r="Q8" s="74"/>
      <c r="R8" s="74"/>
    </row>
    <row r="9" spans="2:18" x14ac:dyDescent="0.25">
      <c r="B9" s="8" t="s">
        <v>5</v>
      </c>
      <c r="C9" s="9">
        <v>100.62</v>
      </c>
      <c r="D9" s="10" t="s">
        <v>6</v>
      </c>
      <c r="F9" s="8" t="s">
        <v>5</v>
      </c>
      <c r="G9" s="9">
        <v>499.95</v>
      </c>
      <c r="H9" s="10" t="s">
        <v>6</v>
      </c>
      <c r="I9" s="74"/>
      <c r="J9" s="77"/>
      <c r="K9" s="77"/>
      <c r="O9" s="196"/>
      <c r="P9" s="196"/>
      <c r="Q9" s="197"/>
      <c r="R9" s="198"/>
    </row>
    <row r="10" spans="2:18" x14ac:dyDescent="0.25">
      <c r="B10" s="8"/>
      <c r="C10" s="9">
        <v>100.59</v>
      </c>
      <c r="D10" s="10" t="s">
        <v>6</v>
      </c>
      <c r="F10" s="8"/>
      <c r="G10" s="9">
        <v>499.76</v>
      </c>
      <c r="H10" s="10" t="s">
        <v>6</v>
      </c>
      <c r="I10" s="74"/>
      <c r="J10" s="75"/>
      <c r="K10" s="75"/>
      <c r="O10" s="196"/>
      <c r="P10" s="196"/>
      <c r="Q10" s="197"/>
      <c r="R10" s="198"/>
    </row>
    <row r="11" spans="2:18" x14ac:dyDescent="0.25">
      <c r="B11" s="8"/>
      <c r="C11" s="9">
        <v>100.55</v>
      </c>
      <c r="D11" s="10" t="s">
        <v>6</v>
      </c>
      <c r="F11" s="8"/>
      <c r="G11" s="9">
        <v>499.95</v>
      </c>
      <c r="H11" s="10" t="s">
        <v>6</v>
      </c>
      <c r="I11" s="74"/>
      <c r="J11" s="75"/>
      <c r="K11" s="75"/>
      <c r="O11" s="196"/>
      <c r="P11" s="196"/>
      <c r="Q11" s="197"/>
      <c r="R11" s="197"/>
    </row>
    <row r="12" spans="2:18" x14ac:dyDescent="0.25">
      <c r="B12" s="8"/>
      <c r="C12" s="9">
        <v>100.55</v>
      </c>
      <c r="D12" s="11" t="s">
        <v>6</v>
      </c>
      <c r="F12" s="8"/>
      <c r="G12" s="9">
        <v>499.78</v>
      </c>
      <c r="H12" s="11" t="s">
        <v>6</v>
      </c>
      <c r="I12" s="74"/>
      <c r="J12" s="76"/>
      <c r="K12" s="76"/>
      <c r="O12" s="196"/>
      <c r="P12" s="196"/>
      <c r="Q12" s="197"/>
      <c r="R12" s="197"/>
    </row>
    <row r="13" spans="2:18" x14ac:dyDescent="0.25">
      <c r="B13" s="8"/>
      <c r="C13" s="9">
        <v>100.59</v>
      </c>
      <c r="D13" s="11" t="s">
        <v>6</v>
      </c>
      <c r="F13" s="8"/>
      <c r="G13" s="9">
        <v>499.78</v>
      </c>
      <c r="H13" s="11" t="s">
        <v>6</v>
      </c>
      <c r="I13" s="74"/>
      <c r="J13" s="75"/>
      <c r="K13" s="75"/>
      <c r="O13" s="196"/>
      <c r="P13" s="196"/>
      <c r="Q13" s="197"/>
      <c r="R13" s="197"/>
    </row>
    <row r="14" spans="2:18" ht="15.75" thickBot="1" x14ac:dyDescent="0.3">
      <c r="B14" s="8" t="s">
        <v>7</v>
      </c>
      <c r="C14" s="12">
        <f>AVERAGE(C9:C13)</f>
        <v>100.58</v>
      </c>
      <c r="D14" s="11"/>
      <c r="F14" s="8" t="s">
        <v>7</v>
      </c>
      <c r="G14" s="12">
        <f>AVERAGE(G9:G13)</f>
        <v>499.84400000000005</v>
      </c>
      <c r="H14" s="11"/>
      <c r="O14" s="198"/>
      <c r="P14" s="198"/>
      <c r="Q14" s="197"/>
      <c r="R14" s="197"/>
    </row>
    <row r="15" spans="2:18" ht="15.75" thickBot="1" x14ac:dyDescent="0.3">
      <c r="B15" s="5" t="s">
        <v>8</v>
      </c>
      <c r="C15" s="13">
        <v>37.25</v>
      </c>
      <c r="D15" s="14" t="s">
        <v>9</v>
      </c>
      <c r="F15" s="5" t="s">
        <v>8</v>
      </c>
      <c r="G15" s="13">
        <v>90.75</v>
      </c>
      <c r="H15" s="14" t="s">
        <v>9</v>
      </c>
      <c r="O15" s="198"/>
      <c r="P15" s="198"/>
      <c r="Q15" s="197"/>
      <c r="R15" s="197"/>
    </row>
    <row r="16" spans="2:18" x14ac:dyDescent="0.25">
      <c r="C16" s="15"/>
      <c r="D16" s="16"/>
      <c r="O16" s="198"/>
      <c r="P16" s="198"/>
      <c r="Q16" s="197"/>
      <c r="R16" s="197"/>
    </row>
    <row r="17" spans="1:18" ht="15.75" thickBot="1" x14ac:dyDescent="0.3">
      <c r="G17" s="17"/>
      <c r="H17" s="17"/>
      <c r="I17" s="17"/>
      <c r="O17" s="198"/>
      <c r="P17" s="198"/>
      <c r="Q17" s="197"/>
      <c r="R17" s="197"/>
    </row>
    <row r="18" spans="1:18" ht="15.75" thickBot="1" x14ac:dyDescent="0.3">
      <c r="B18" s="194" t="s">
        <v>10</v>
      </c>
      <c r="C18" s="195"/>
      <c r="D18" s="190" t="s">
        <v>11</v>
      </c>
      <c r="E18" s="195"/>
      <c r="F18" s="190" t="s">
        <v>12</v>
      </c>
      <c r="G18" s="195"/>
      <c r="H18" s="190" t="s">
        <v>13</v>
      </c>
      <c r="I18" s="195"/>
      <c r="J18" s="190" t="s">
        <v>14</v>
      </c>
      <c r="K18" s="191"/>
      <c r="L18" s="190" t="s">
        <v>15</v>
      </c>
      <c r="M18" s="191"/>
      <c r="O18" s="198"/>
      <c r="P18" s="198"/>
      <c r="Q18" s="197"/>
      <c r="R18" s="197"/>
    </row>
    <row r="19" spans="1:18" x14ac:dyDescent="0.25">
      <c r="B19" s="18" t="s">
        <v>16</v>
      </c>
      <c r="C19" s="19"/>
      <c r="D19" s="18" t="s">
        <v>16</v>
      </c>
      <c r="E19" s="20"/>
      <c r="F19" s="19" t="s">
        <v>16</v>
      </c>
      <c r="G19" s="19"/>
      <c r="H19" s="18" t="s">
        <v>16</v>
      </c>
      <c r="I19" s="20"/>
      <c r="J19" s="19" t="s">
        <v>16</v>
      </c>
      <c r="K19" s="20"/>
      <c r="L19" s="19" t="s">
        <v>16</v>
      </c>
      <c r="M19" s="20"/>
      <c r="O19" s="16"/>
      <c r="P19" s="16"/>
    </row>
    <row r="20" spans="1:18" x14ac:dyDescent="0.25">
      <c r="B20" s="21">
        <v>3.0043000000000002</v>
      </c>
      <c r="C20" s="22" t="s">
        <v>17</v>
      </c>
      <c r="D20" s="21">
        <v>3.0043000000000002</v>
      </c>
      <c r="E20" s="23" t="s">
        <v>17</v>
      </c>
      <c r="F20" s="21">
        <v>3.0043000000000002</v>
      </c>
      <c r="G20" s="22" t="s">
        <v>17</v>
      </c>
      <c r="H20" s="21"/>
      <c r="I20" s="23" t="s">
        <v>17</v>
      </c>
      <c r="J20" s="21"/>
      <c r="K20" s="23" t="s">
        <v>17</v>
      </c>
      <c r="L20" s="24"/>
      <c r="M20" s="23" t="s">
        <v>17</v>
      </c>
    </row>
    <row r="21" spans="1:18" x14ac:dyDescent="0.25">
      <c r="B21" s="21">
        <v>3.0045000000000002</v>
      </c>
      <c r="C21" s="22" t="s">
        <v>17</v>
      </c>
      <c r="D21" s="21">
        <v>3.0045000000000002</v>
      </c>
      <c r="E21" s="23" t="s">
        <v>17</v>
      </c>
      <c r="F21" s="21">
        <v>3.0045000000000002</v>
      </c>
      <c r="G21" s="22" t="s">
        <v>17</v>
      </c>
      <c r="H21" s="21"/>
      <c r="I21" s="23" t="s">
        <v>17</v>
      </c>
      <c r="J21" s="21"/>
      <c r="K21" s="23" t="s">
        <v>17</v>
      </c>
      <c r="L21" s="24"/>
      <c r="M21" s="23" t="s">
        <v>17</v>
      </c>
    </row>
    <row r="22" spans="1:18" x14ac:dyDescent="0.25">
      <c r="B22" s="21">
        <v>3.0057</v>
      </c>
      <c r="C22" s="22" t="s">
        <v>17</v>
      </c>
      <c r="D22" s="21">
        <v>3.0057</v>
      </c>
      <c r="E22" s="23" t="s">
        <v>17</v>
      </c>
      <c r="F22" s="21">
        <v>3.0057</v>
      </c>
      <c r="G22" s="22" t="s">
        <v>17</v>
      </c>
      <c r="H22" s="21"/>
      <c r="I22" s="23" t="s">
        <v>17</v>
      </c>
      <c r="J22" s="21"/>
      <c r="K22" s="23" t="s">
        <v>17</v>
      </c>
      <c r="L22" s="24"/>
      <c r="M22" s="23" t="s">
        <v>17</v>
      </c>
    </row>
    <row r="23" spans="1:18" x14ac:dyDescent="0.25">
      <c r="B23" s="21">
        <v>3.0043000000000002</v>
      </c>
      <c r="C23" s="22" t="s">
        <v>17</v>
      </c>
      <c r="D23" s="21">
        <v>3.0043000000000002</v>
      </c>
      <c r="E23" s="23" t="s">
        <v>17</v>
      </c>
      <c r="F23" s="21">
        <v>3.0043000000000002</v>
      </c>
      <c r="G23" s="22" t="s">
        <v>17</v>
      </c>
      <c r="H23" s="21"/>
      <c r="I23" s="23" t="s">
        <v>17</v>
      </c>
      <c r="J23" s="21"/>
      <c r="K23" s="23" t="s">
        <v>17</v>
      </c>
      <c r="L23" s="24"/>
      <c r="M23" s="23" t="s">
        <v>17</v>
      </c>
    </row>
    <row r="24" spans="1:18" ht="15.75" thickBot="1" x14ac:dyDescent="0.3">
      <c r="B24" s="21">
        <v>3.0051999999999999</v>
      </c>
      <c r="C24" s="22" t="s">
        <v>17</v>
      </c>
      <c r="D24" s="21">
        <v>3.0051999999999999</v>
      </c>
      <c r="E24" s="23" t="s">
        <v>17</v>
      </c>
      <c r="F24" s="21">
        <v>3.0051999999999999</v>
      </c>
      <c r="G24" s="22" t="s">
        <v>17</v>
      </c>
      <c r="H24" s="21"/>
      <c r="I24" s="23" t="s">
        <v>17</v>
      </c>
      <c r="J24" s="21"/>
      <c r="K24" s="23" t="s">
        <v>17</v>
      </c>
      <c r="L24" s="24"/>
      <c r="M24" s="23" t="s">
        <v>17</v>
      </c>
    </row>
    <row r="25" spans="1:18" ht="15.75" thickBot="1" x14ac:dyDescent="0.3">
      <c r="A25" s="25" t="s">
        <v>18</v>
      </c>
      <c r="B25" s="26">
        <f>AVERAGE(B20:B24)</f>
        <v>3.0048000000000004</v>
      </c>
      <c r="C25" s="27"/>
      <c r="D25" s="26">
        <f>AVERAGE(D20:D24)</f>
        <v>3.0048000000000004</v>
      </c>
      <c r="E25" s="27"/>
      <c r="F25" s="26">
        <f>AVERAGE(F20:F24)</f>
        <v>3.0048000000000004</v>
      </c>
      <c r="G25" s="27"/>
      <c r="H25" s="26" t="e">
        <f>AVERAGE(H20:H24)</f>
        <v>#DIV/0!</v>
      </c>
      <c r="I25" s="27"/>
      <c r="J25" s="26" t="e">
        <f>AVERAGE(J20:J24)</f>
        <v>#DIV/0!</v>
      </c>
      <c r="K25" s="28"/>
      <c r="L25" s="26" t="e">
        <f>AVERAGE(L20:L24)</f>
        <v>#DIV/0!</v>
      </c>
      <c r="M25" s="29"/>
    </row>
    <row r="26" spans="1:18" x14ac:dyDescent="0.25">
      <c r="C26" s="16"/>
      <c r="D26" s="16"/>
      <c r="E26" s="16"/>
      <c r="F26" s="30"/>
      <c r="G26" s="17"/>
      <c r="H26" s="31"/>
      <c r="I26" s="17"/>
    </row>
    <row r="28" spans="1:18" ht="15.75" thickBot="1" x14ac:dyDescent="0.3">
      <c r="G28" s="30"/>
      <c r="H28" s="31"/>
    </row>
    <row r="29" spans="1:18" ht="26.25" customHeight="1" thickBot="1" x14ac:dyDescent="0.3">
      <c r="B29" s="71" t="s">
        <v>10</v>
      </c>
      <c r="C29" s="6"/>
      <c r="D29" s="78"/>
      <c r="E29" s="6"/>
      <c r="F29" s="72"/>
      <c r="G29" s="30"/>
      <c r="H29" s="192" t="s">
        <v>52</v>
      </c>
      <c r="I29" s="193"/>
      <c r="J29" s="78"/>
      <c r="K29" s="6"/>
      <c r="L29" s="72"/>
    </row>
    <row r="30" spans="1:18" x14ac:dyDescent="0.25">
      <c r="B30" s="79" t="s">
        <v>19</v>
      </c>
      <c r="C30" s="80">
        <v>37.200000000000003</v>
      </c>
      <c r="D30" s="79" t="s">
        <v>9</v>
      </c>
      <c r="E30" s="81">
        <f>(C$14*C30)/C$15</f>
        <v>100.44499328859061</v>
      </c>
      <c r="F30" s="79" t="s">
        <v>6</v>
      </c>
      <c r="G30" s="30"/>
      <c r="H30" s="87" t="s">
        <v>19</v>
      </c>
      <c r="I30" s="88">
        <v>90.8</v>
      </c>
      <c r="J30" s="50" t="s">
        <v>9</v>
      </c>
      <c r="K30" s="89">
        <f>(G$14*I30)/G$15</f>
        <v>500.1193961432507</v>
      </c>
      <c r="L30" s="90" t="s">
        <v>6</v>
      </c>
      <c r="N30" s="1">
        <v>100.44499328859099</v>
      </c>
    </row>
    <row r="31" spans="1:18" x14ac:dyDescent="0.25">
      <c r="B31" s="82" t="s">
        <v>20</v>
      </c>
      <c r="C31" s="80">
        <v>37.200000000000003</v>
      </c>
      <c r="D31" s="82" t="s">
        <v>9</v>
      </c>
      <c r="E31" s="81">
        <f t="shared" ref="E31:E35" si="0">(C$14*C31)/C$15</f>
        <v>100.44499328859061</v>
      </c>
      <c r="F31" s="82" t="s">
        <v>6</v>
      </c>
      <c r="G31" s="30"/>
      <c r="H31" s="87" t="s">
        <v>20</v>
      </c>
      <c r="I31" s="88">
        <v>90.8</v>
      </c>
      <c r="J31" s="50" t="s">
        <v>9</v>
      </c>
      <c r="K31" s="89">
        <f>(G$14*I31)/G$15</f>
        <v>500.1193961432507</v>
      </c>
      <c r="L31" s="90" t="s">
        <v>6</v>
      </c>
    </row>
    <row r="32" spans="1:18" x14ac:dyDescent="0.25">
      <c r="B32" s="82" t="s">
        <v>21</v>
      </c>
      <c r="C32" s="80">
        <v>37.15</v>
      </c>
      <c r="D32" s="82" t="s">
        <v>9</v>
      </c>
      <c r="E32" s="81">
        <f t="shared" si="0"/>
        <v>100.30998657718119</v>
      </c>
      <c r="F32" s="82" t="s">
        <v>6</v>
      </c>
      <c r="G32" s="30"/>
      <c r="H32" s="87" t="s">
        <v>21</v>
      </c>
      <c r="I32" s="88">
        <v>90.8</v>
      </c>
      <c r="J32" s="50" t="s">
        <v>9</v>
      </c>
      <c r="K32" s="89">
        <f t="shared" ref="K32:K35" si="1">(G$14*I32)/G$15</f>
        <v>500.1193961432507</v>
      </c>
      <c r="L32" s="90" t="s">
        <v>6</v>
      </c>
    </row>
    <row r="33" spans="1:15" x14ac:dyDescent="0.25">
      <c r="B33" s="82" t="s">
        <v>22</v>
      </c>
      <c r="C33" s="80">
        <v>37.200000000000003</v>
      </c>
      <c r="D33" s="82" t="s">
        <v>9</v>
      </c>
      <c r="E33" s="81">
        <f t="shared" si="0"/>
        <v>100.44499328859061</v>
      </c>
      <c r="F33" s="82" t="s">
        <v>6</v>
      </c>
      <c r="G33" s="30"/>
      <c r="H33" s="87" t="s">
        <v>22</v>
      </c>
      <c r="I33" s="88">
        <v>90.8</v>
      </c>
      <c r="J33" s="50" t="s">
        <v>9</v>
      </c>
      <c r="K33" s="89">
        <f t="shared" si="1"/>
        <v>500.1193961432507</v>
      </c>
      <c r="L33" s="90" t="s">
        <v>6</v>
      </c>
    </row>
    <row r="34" spans="1:15" x14ac:dyDescent="0.25">
      <c r="B34" s="82" t="s">
        <v>23</v>
      </c>
      <c r="C34" s="80">
        <v>37.299999999999997</v>
      </c>
      <c r="D34" s="82" t="s">
        <v>9</v>
      </c>
      <c r="E34" s="81">
        <f t="shared" si="0"/>
        <v>100.71500671140939</v>
      </c>
      <c r="F34" s="82" t="s">
        <v>6</v>
      </c>
      <c r="G34" s="30"/>
      <c r="H34" s="87" t="s">
        <v>23</v>
      </c>
      <c r="I34" s="88">
        <v>90.8</v>
      </c>
      <c r="J34" s="50" t="s">
        <v>9</v>
      </c>
      <c r="K34" s="89">
        <f t="shared" si="1"/>
        <v>500.1193961432507</v>
      </c>
      <c r="L34" s="90" t="s">
        <v>6</v>
      </c>
    </row>
    <row r="35" spans="1:15" ht="15.75" thickBot="1" x14ac:dyDescent="0.3">
      <c r="B35" s="83" t="s">
        <v>24</v>
      </c>
      <c r="C35" s="84">
        <v>37.200000000000003</v>
      </c>
      <c r="D35" s="85" t="s">
        <v>9</v>
      </c>
      <c r="E35" s="86">
        <f t="shared" si="0"/>
        <v>100.44499328859061</v>
      </c>
      <c r="F35" s="85" t="s">
        <v>6</v>
      </c>
      <c r="H35" s="91" t="s">
        <v>24</v>
      </c>
      <c r="I35" s="92">
        <v>0</v>
      </c>
      <c r="J35" s="93" t="s">
        <v>9</v>
      </c>
      <c r="K35" s="94">
        <f t="shared" si="1"/>
        <v>0</v>
      </c>
      <c r="L35" s="95" t="s">
        <v>6</v>
      </c>
    </row>
    <row r="36" spans="1:15" x14ac:dyDescent="0.25">
      <c r="B36" s="33"/>
      <c r="E36" s="32"/>
      <c r="H36" s="30"/>
    </row>
    <row r="37" spans="1:15" ht="14.25" customHeight="1" thickBot="1" x14ac:dyDescent="0.3"/>
    <row r="38" spans="1:15" ht="51" x14ac:dyDescent="0.25">
      <c r="B38" s="34" t="s">
        <v>25</v>
      </c>
      <c r="C38" s="35">
        <v>150</v>
      </c>
      <c r="D38" s="36" t="s">
        <v>26</v>
      </c>
      <c r="E38" s="37" t="s">
        <v>27</v>
      </c>
      <c r="F38" s="38" t="s">
        <v>28</v>
      </c>
      <c r="G38" s="98" t="s">
        <v>85</v>
      </c>
      <c r="H38" s="34" t="s">
        <v>29</v>
      </c>
      <c r="I38" s="35">
        <v>30</v>
      </c>
      <c r="J38" s="36" t="s">
        <v>26</v>
      </c>
      <c r="K38" s="37" t="s">
        <v>27</v>
      </c>
      <c r="L38" s="38" t="s">
        <v>28</v>
      </c>
      <c r="M38" s="98" t="s">
        <v>85</v>
      </c>
    </row>
    <row r="39" spans="1:15" x14ac:dyDescent="0.25">
      <c r="B39" s="39" t="s">
        <v>19</v>
      </c>
      <c r="C39" s="40">
        <f>(C$38*E30)/1000*D$6/B$25</f>
        <v>1095.4080088770718</v>
      </c>
      <c r="D39" s="41" t="s">
        <v>30</v>
      </c>
      <c r="E39" s="42">
        <v>1</v>
      </c>
      <c r="F39" s="43" t="s">
        <v>104</v>
      </c>
      <c r="G39" s="1">
        <v>91.4</v>
      </c>
      <c r="H39" s="39" t="s">
        <v>19</v>
      </c>
      <c r="I39" s="40">
        <f>(I$38*K30)/1000*D$6/D$25</f>
        <v>1090.8155279697937</v>
      </c>
      <c r="J39" s="41" t="s">
        <v>30</v>
      </c>
      <c r="K39" s="42">
        <v>1</v>
      </c>
      <c r="L39" s="43" t="s">
        <v>53</v>
      </c>
      <c r="M39" s="32">
        <v>103</v>
      </c>
      <c r="O39" s="32" t="s">
        <v>86</v>
      </c>
    </row>
    <row r="40" spans="1:15" x14ac:dyDescent="0.25">
      <c r="A40" s="33"/>
      <c r="B40" s="39" t="s">
        <v>20</v>
      </c>
      <c r="C40" s="40">
        <f>(C$38*E31)/1000*D$6/B$25</f>
        <v>1095.4080088770718</v>
      </c>
      <c r="D40" s="41" t="s">
        <v>30</v>
      </c>
      <c r="E40" s="42">
        <v>2</v>
      </c>
      <c r="F40" s="43" t="s">
        <v>105</v>
      </c>
      <c r="G40" s="1">
        <v>59.1</v>
      </c>
      <c r="H40" s="39" t="s">
        <v>20</v>
      </c>
      <c r="I40" s="40">
        <f>(I$38*K31)/1000*D$6/D$25</f>
        <v>1090.8155279697937</v>
      </c>
      <c r="J40" s="41" t="s">
        <v>30</v>
      </c>
      <c r="K40" s="42">
        <v>2</v>
      </c>
      <c r="L40" s="43" t="s">
        <v>54</v>
      </c>
      <c r="M40" s="1">
        <v>98.8</v>
      </c>
    </row>
    <row r="41" spans="1:15" x14ac:dyDescent="0.25">
      <c r="B41" s="39" t="s">
        <v>21</v>
      </c>
      <c r="C41" s="40">
        <f t="shared" ref="C41:C42" si="2">(C$38*E32)/1000*D$6/B$25</f>
        <v>1093.9356862844947</v>
      </c>
      <c r="D41" s="41" t="s">
        <v>30</v>
      </c>
      <c r="E41" s="42">
        <v>3</v>
      </c>
      <c r="F41" s="43" t="s">
        <v>106</v>
      </c>
      <c r="G41" s="1">
        <v>94.1</v>
      </c>
      <c r="H41" s="39" t="s">
        <v>21</v>
      </c>
      <c r="I41" s="40">
        <f>(I$38*K32)/1000*D$6/D$25</f>
        <v>1090.8155279697937</v>
      </c>
      <c r="J41" s="41" t="s">
        <v>30</v>
      </c>
      <c r="K41" s="42">
        <v>3</v>
      </c>
      <c r="L41" s="43" t="s">
        <v>55</v>
      </c>
      <c r="M41" s="1">
        <v>102.3</v>
      </c>
    </row>
    <row r="42" spans="1:15" x14ac:dyDescent="0.25">
      <c r="B42" s="39" t="s">
        <v>22</v>
      </c>
      <c r="C42" s="40">
        <f t="shared" si="2"/>
        <v>1095.4080088770718</v>
      </c>
      <c r="D42" s="41" t="s">
        <v>30</v>
      </c>
      <c r="E42" s="42">
        <v>4</v>
      </c>
      <c r="F42" s="43" t="s">
        <v>107</v>
      </c>
      <c r="G42" s="15">
        <v>92.5</v>
      </c>
      <c r="H42" s="39" t="s">
        <v>22</v>
      </c>
      <c r="I42" s="40">
        <f>(I$38*K33)/1000*D$6/D$25</f>
        <v>1090.8155279697937</v>
      </c>
      <c r="J42" s="41" t="s">
        <v>30</v>
      </c>
      <c r="K42" s="42">
        <v>4</v>
      </c>
      <c r="L42" s="43" t="s">
        <v>56</v>
      </c>
      <c r="M42" s="15">
        <v>100.6</v>
      </c>
    </row>
    <row r="43" spans="1:15" x14ac:dyDescent="0.25">
      <c r="B43" s="39" t="s">
        <v>23</v>
      </c>
      <c r="C43" s="40"/>
      <c r="D43" s="41" t="s">
        <v>30</v>
      </c>
      <c r="E43" s="42">
        <v>5</v>
      </c>
      <c r="F43" s="43" t="s">
        <v>76</v>
      </c>
      <c r="H43" s="39" t="s">
        <v>23</v>
      </c>
      <c r="I43" s="40"/>
      <c r="J43" s="41" t="s">
        <v>30</v>
      </c>
      <c r="K43" s="42">
        <v>5</v>
      </c>
      <c r="L43" s="43" t="s">
        <v>76</v>
      </c>
    </row>
    <row r="44" spans="1:15" ht="15.75" thickBot="1" x14ac:dyDescent="0.3">
      <c r="B44" s="46" t="s">
        <v>24</v>
      </c>
      <c r="C44" s="47"/>
      <c r="D44" s="48" t="s">
        <v>30</v>
      </c>
      <c r="E44" s="44">
        <v>6</v>
      </c>
      <c r="F44" s="45" t="s">
        <v>77</v>
      </c>
      <c r="H44" s="46" t="s">
        <v>24</v>
      </c>
      <c r="I44" s="47"/>
      <c r="J44" s="48" t="s">
        <v>30</v>
      </c>
      <c r="K44" s="44">
        <v>6</v>
      </c>
      <c r="L44" s="45" t="s">
        <v>77</v>
      </c>
    </row>
    <row r="45" spans="1:15" ht="15.75" thickBot="1" x14ac:dyDescent="0.3">
      <c r="B45" s="49"/>
      <c r="C45" s="49"/>
      <c r="D45" s="49"/>
      <c r="E45" s="49"/>
      <c r="F45" s="49"/>
      <c r="H45" s="49"/>
      <c r="I45" s="49"/>
      <c r="J45" s="49"/>
      <c r="K45" s="49"/>
      <c r="L45" s="49"/>
    </row>
    <row r="46" spans="1:15" ht="51" x14ac:dyDescent="0.25">
      <c r="B46" s="34" t="s">
        <v>31</v>
      </c>
      <c r="C46" s="35">
        <v>15</v>
      </c>
      <c r="D46" s="36" t="s">
        <v>26</v>
      </c>
      <c r="E46" s="37" t="s">
        <v>27</v>
      </c>
      <c r="F46" s="38" t="s">
        <v>28</v>
      </c>
      <c r="G46" s="98" t="s">
        <v>85</v>
      </c>
      <c r="H46" s="34" t="s">
        <v>32</v>
      </c>
      <c r="I46" s="35"/>
      <c r="J46" s="36" t="s">
        <v>26</v>
      </c>
      <c r="K46" s="37" t="s">
        <v>27</v>
      </c>
      <c r="L46" s="38" t="s">
        <v>28</v>
      </c>
      <c r="N46" s="32"/>
    </row>
    <row r="47" spans="1:15" x14ac:dyDescent="0.25">
      <c r="B47" s="39" t="s">
        <v>19</v>
      </c>
      <c r="C47" s="40">
        <f>(C$46*K30)/1000*D$6/F$25</f>
        <v>545.40776398489686</v>
      </c>
      <c r="D47" s="41" t="s">
        <v>30</v>
      </c>
      <c r="E47" s="42">
        <v>1</v>
      </c>
      <c r="F47" s="43" t="s">
        <v>48</v>
      </c>
      <c r="G47" s="32">
        <v>89</v>
      </c>
      <c r="H47" s="39" t="s">
        <v>19</v>
      </c>
      <c r="I47" s="40" t="e">
        <f>(I$46*E30)/1000*D$6/H$25</f>
        <v>#DIV/0!</v>
      </c>
      <c r="J47" s="41" t="s">
        <v>30</v>
      </c>
      <c r="K47" s="42">
        <v>1</v>
      </c>
      <c r="L47" s="43"/>
      <c r="N47" s="70"/>
    </row>
    <row r="48" spans="1:15" x14ac:dyDescent="0.25">
      <c r="B48" s="39" t="s">
        <v>20</v>
      </c>
      <c r="C48" s="40">
        <f t="shared" ref="C48:C50" si="3">(C$46*K31)/1000*D$6/F$25</f>
        <v>545.40776398489686</v>
      </c>
      <c r="D48" s="41" t="s">
        <v>30</v>
      </c>
      <c r="E48" s="42">
        <v>2</v>
      </c>
      <c r="F48" s="43" t="s">
        <v>49</v>
      </c>
      <c r="G48" s="1">
        <v>87.2</v>
      </c>
      <c r="H48" s="39" t="s">
        <v>20</v>
      </c>
      <c r="I48" s="40" t="e">
        <f t="shared" ref="I48:I52" si="4">(I$46*E31)/1000*D$6/H$25</f>
        <v>#DIV/0!</v>
      </c>
      <c r="J48" s="41" t="s">
        <v>30</v>
      </c>
      <c r="K48" s="42">
        <v>2</v>
      </c>
      <c r="L48" s="43"/>
    </row>
    <row r="49" spans="1:12" x14ac:dyDescent="0.25">
      <c r="B49" s="39" t="s">
        <v>21</v>
      </c>
      <c r="C49" s="40">
        <f t="shared" si="3"/>
        <v>545.40776398489686</v>
      </c>
      <c r="D49" s="41" t="s">
        <v>30</v>
      </c>
      <c r="E49" s="42">
        <v>3</v>
      </c>
      <c r="F49" s="43" t="s">
        <v>50</v>
      </c>
      <c r="G49" s="1">
        <v>87.8</v>
      </c>
      <c r="H49" s="39" t="s">
        <v>21</v>
      </c>
      <c r="I49" s="40" t="e">
        <f t="shared" si="4"/>
        <v>#DIV/0!</v>
      </c>
      <c r="J49" s="41" t="s">
        <v>30</v>
      </c>
      <c r="K49" s="42">
        <v>3</v>
      </c>
      <c r="L49" s="43"/>
    </row>
    <row r="50" spans="1:12" x14ac:dyDescent="0.25">
      <c r="B50" s="39" t="s">
        <v>22</v>
      </c>
      <c r="C50" s="40">
        <f t="shared" si="3"/>
        <v>545.40776398489686</v>
      </c>
      <c r="D50" s="41" t="s">
        <v>30</v>
      </c>
      <c r="E50" s="42">
        <v>4</v>
      </c>
      <c r="F50" s="43" t="s">
        <v>51</v>
      </c>
      <c r="G50" s="15">
        <v>84.9</v>
      </c>
      <c r="H50" s="39" t="s">
        <v>22</v>
      </c>
      <c r="I50" s="40" t="e">
        <f t="shared" si="4"/>
        <v>#DIV/0!</v>
      </c>
      <c r="J50" s="41" t="s">
        <v>30</v>
      </c>
      <c r="K50" s="42">
        <v>4</v>
      </c>
      <c r="L50" s="43"/>
    </row>
    <row r="51" spans="1:12" x14ac:dyDescent="0.25">
      <c r="B51" s="39" t="s">
        <v>23</v>
      </c>
      <c r="C51" s="40"/>
      <c r="D51" s="41" t="s">
        <v>30</v>
      </c>
      <c r="E51" s="42">
        <v>5</v>
      </c>
      <c r="F51" s="43" t="s">
        <v>76</v>
      </c>
      <c r="H51" s="39" t="s">
        <v>23</v>
      </c>
      <c r="I51" s="40" t="e">
        <f t="shared" si="4"/>
        <v>#DIV/0!</v>
      </c>
      <c r="J51" s="41" t="s">
        <v>30</v>
      </c>
      <c r="K51" s="42">
        <v>5</v>
      </c>
      <c r="L51" s="43"/>
    </row>
    <row r="52" spans="1:12" ht="15.75" thickBot="1" x14ac:dyDescent="0.3">
      <c r="B52" s="46" t="s">
        <v>24</v>
      </c>
      <c r="C52" s="40"/>
      <c r="D52" s="48" t="s">
        <v>30</v>
      </c>
      <c r="E52" s="44">
        <v>6</v>
      </c>
      <c r="F52" s="45" t="s">
        <v>77</v>
      </c>
      <c r="H52" s="46" t="s">
        <v>24</v>
      </c>
      <c r="I52" s="47" t="e">
        <f t="shared" si="4"/>
        <v>#DIV/0!</v>
      </c>
      <c r="J52" s="48" t="s">
        <v>30</v>
      </c>
      <c r="K52" s="44">
        <v>6</v>
      </c>
      <c r="L52" s="45"/>
    </row>
    <row r="53" spans="1:12" ht="15.75" thickBot="1" x14ac:dyDescent="0.3">
      <c r="B53" s="49"/>
      <c r="C53" s="49"/>
      <c r="D53" s="49"/>
      <c r="E53" s="49"/>
      <c r="F53" s="49"/>
      <c r="H53" s="49"/>
      <c r="I53" s="49"/>
      <c r="J53" s="49"/>
      <c r="K53" s="49"/>
      <c r="L53" s="49"/>
    </row>
    <row r="54" spans="1:12" ht="51" x14ac:dyDescent="0.25">
      <c r="B54" s="34" t="s">
        <v>33</v>
      </c>
      <c r="C54" s="35"/>
      <c r="D54" s="36" t="s">
        <v>26</v>
      </c>
      <c r="E54" s="37" t="s">
        <v>27</v>
      </c>
      <c r="F54" s="38" t="s">
        <v>28</v>
      </c>
      <c r="H54" s="34" t="s">
        <v>34</v>
      </c>
      <c r="I54" s="35"/>
      <c r="J54" s="36" t="s">
        <v>26</v>
      </c>
      <c r="K54" s="37" t="s">
        <v>27</v>
      </c>
      <c r="L54" s="38" t="s">
        <v>28</v>
      </c>
    </row>
    <row r="55" spans="1:12" x14ac:dyDescent="0.25">
      <c r="B55" s="39" t="s">
        <v>19</v>
      </c>
      <c r="C55" s="40" t="e">
        <f t="shared" ref="C55:C60" si="5">(C$54*E30)/1000*D$6/J$25</f>
        <v>#DIV/0!</v>
      </c>
      <c r="D55" s="41" t="s">
        <v>30</v>
      </c>
      <c r="E55" s="42">
        <v>1</v>
      </c>
      <c r="F55" s="43"/>
      <c r="H55" s="39" t="s">
        <v>19</v>
      </c>
      <c r="I55" s="40" t="e">
        <f t="shared" ref="I55:I60" si="6">(I$54*E30)/1000*D$6/L$25</f>
        <v>#DIV/0!</v>
      </c>
      <c r="J55" s="41" t="s">
        <v>30</v>
      </c>
      <c r="K55" s="42">
        <v>1</v>
      </c>
      <c r="L55" s="43"/>
    </row>
    <row r="56" spans="1:12" x14ac:dyDescent="0.25">
      <c r="B56" s="39" t="s">
        <v>20</v>
      </c>
      <c r="C56" s="40" t="e">
        <f t="shared" si="5"/>
        <v>#DIV/0!</v>
      </c>
      <c r="D56" s="41" t="s">
        <v>30</v>
      </c>
      <c r="E56" s="42">
        <v>2</v>
      </c>
      <c r="F56" s="43"/>
      <c r="H56" s="39" t="s">
        <v>20</v>
      </c>
      <c r="I56" s="40" t="e">
        <f t="shared" si="6"/>
        <v>#DIV/0!</v>
      </c>
      <c r="J56" s="41" t="s">
        <v>30</v>
      </c>
      <c r="K56" s="42">
        <v>2</v>
      </c>
      <c r="L56" s="43"/>
    </row>
    <row r="57" spans="1:12" x14ac:dyDescent="0.25">
      <c r="B57" s="39" t="s">
        <v>21</v>
      </c>
      <c r="C57" s="40" t="e">
        <f t="shared" si="5"/>
        <v>#DIV/0!</v>
      </c>
      <c r="D57" s="41" t="s">
        <v>30</v>
      </c>
      <c r="E57" s="42">
        <v>3</v>
      </c>
      <c r="F57" s="43"/>
      <c r="H57" s="39" t="s">
        <v>21</v>
      </c>
      <c r="I57" s="40" t="e">
        <f t="shared" si="6"/>
        <v>#DIV/0!</v>
      </c>
      <c r="J57" s="41" t="s">
        <v>30</v>
      </c>
      <c r="K57" s="42">
        <v>3</v>
      </c>
      <c r="L57" s="43"/>
    </row>
    <row r="58" spans="1:12" x14ac:dyDescent="0.25">
      <c r="B58" s="39" t="s">
        <v>22</v>
      </c>
      <c r="C58" s="40" t="e">
        <f t="shared" si="5"/>
        <v>#DIV/0!</v>
      </c>
      <c r="D58" s="41" t="s">
        <v>30</v>
      </c>
      <c r="E58" s="42">
        <v>4</v>
      </c>
      <c r="F58" s="43"/>
      <c r="H58" s="39" t="s">
        <v>22</v>
      </c>
      <c r="I58" s="40" t="e">
        <f t="shared" si="6"/>
        <v>#DIV/0!</v>
      </c>
      <c r="J58" s="41" t="s">
        <v>30</v>
      </c>
      <c r="K58" s="42">
        <v>4</v>
      </c>
      <c r="L58" s="43"/>
    </row>
    <row r="59" spans="1:12" x14ac:dyDescent="0.25">
      <c r="B59" s="39" t="s">
        <v>23</v>
      </c>
      <c r="C59" s="40" t="e">
        <f t="shared" si="5"/>
        <v>#DIV/0!</v>
      </c>
      <c r="D59" s="41" t="s">
        <v>30</v>
      </c>
      <c r="E59" s="42">
        <v>5</v>
      </c>
      <c r="F59" s="43"/>
      <c r="H59" s="39" t="s">
        <v>23</v>
      </c>
      <c r="I59" s="40" t="e">
        <f t="shared" si="6"/>
        <v>#DIV/0!</v>
      </c>
      <c r="J59" s="41" t="s">
        <v>30</v>
      </c>
      <c r="K59" s="42">
        <v>5</v>
      </c>
      <c r="L59" s="43"/>
    </row>
    <row r="60" spans="1:12" ht="15.75" thickBot="1" x14ac:dyDescent="0.3">
      <c r="A60" s="50"/>
      <c r="B60" s="46" t="s">
        <v>24</v>
      </c>
      <c r="C60" s="47" t="e">
        <f t="shared" si="5"/>
        <v>#DIV/0!</v>
      </c>
      <c r="D60" s="48" t="s">
        <v>30</v>
      </c>
      <c r="E60" s="44">
        <v>6</v>
      </c>
      <c r="F60" s="45"/>
      <c r="H60" s="46" t="s">
        <v>24</v>
      </c>
      <c r="I60" s="47" t="e">
        <f t="shared" si="6"/>
        <v>#DIV/0!</v>
      </c>
      <c r="J60" s="48" t="s">
        <v>30</v>
      </c>
      <c r="K60" s="44">
        <v>6</v>
      </c>
      <c r="L60" s="51"/>
    </row>
    <row r="61" spans="1:12" x14ac:dyDescent="0.25">
      <c r="A61" s="50"/>
    </row>
    <row r="62" spans="1:12" s="16" customFormat="1" x14ac:dyDescent="0.25">
      <c r="C62" s="69"/>
      <c r="D62" s="68"/>
      <c r="I62" s="69"/>
      <c r="J62" s="68"/>
    </row>
    <row r="63" spans="1:12" s="16" customFormat="1" x14ac:dyDescent="0.25"/>
    <row r="64" spans="1:12" s="16" customFormat="1" x14ac:dyDescent="0.25"/>
    <row r="65" spans="1:10" s="16" customFormat="1" x14ac:dyDescent="0.25"/>
    <row r="66" spans="1:10" s="16" customFormat="1" x14ac:dyDescent="0.25"/>
    <row r="67" spans="1:10" ht="18" x14ac:dyDescent="0.25">
      <c r="A67" s="189" t="s">
        <v>35</v>
      </c>
      <c r="B67" s="189"/>
    </row>
    <row r="68" spans="1:10" ht="15.75" thickBot="1" x14ac:dyDescent="0.3"/>
    <row r="69" spans="1:10" x14ac:dyDescent="0.25">
      <c r="C69" s="52" t="s">
        <v>36</v>
      </c>
      <c r="D69" s="53" t="s">
        <v>37</v>
      </c>
      <c r="E69" s="54" t="str">
        <f>F39</f>
        <v>15 en 23</v>
      </c>
      <c r="F69" s="54" t="str">
        <f>F40</f>
        <v>10 en 24</v>
      </c>
      <c r="G69" s="54" t="str">
        <f>F41</f>
        <v>18 en 20</v>
      </c>
      <c r="H69" s="54" t="str">
        <f>F42</f>
        <v>7 en 22</v>
      </c>
      <c r="I69" s="54" t="str">
        <f>F43</f>
        <v>JSI carbon</v>
      </c>
      <c r="J69" s="55" t="str">
        <f>F44</f>
        <v>trap</v>
      </c>
    </row>
    <row r="70" spans="1:10" ht="15.75" thickBot="1" x14ac:dyDescent="0.3">
      <c r="C70" s="56" t="s">
        <v>38</v>
      </c>
      <c r="D70" s="57"/>
      <c r="E70" s="58"/>
      <c r="F70" s="59"/>
      <c r="G70" s="59"/>
      <c r="H70" s="59"/>
      <c r="I70" s="60"/>
      <c r="J70" s="67"/>
    </row>
    <row r="71" spans="1:10" ht="15.75" thickBot="1" x14ac:dyDescent="0.3"/>
    <row r="72" spans="1:10" x14ac:dyDescent="0.25">
      <c r="A72" s="186"/>
      <c r="B72" s="187"/>
      <c r="C72" s="188"/>
      <c r="D72" s="54" t="str">
        <f t="shared" ref="D72:J72" si="7">D69</f>
        <v>buis dummy</v>
      </c>
      <c r="E72" s="54" t="str">
        <f t="shared" si="7"/>
        <v>15 en 23</v>
      </c>
      <c r="F72" s="54" t="str">
        <f t="shared" si="7"/>
        <v>10 en 24</v>
      </c>
      <c r="G72" s="54" t="str">
        <f t="shared" si="7"/>
        <v>18 en 20</v>
      </c>
      <c r="H72" s="54" t="str">
        <f t="shared" si="7"/>
        <v>7 en 22</v>
      </c>
      <c r="I72" s="54" t="str">
        <f t="shared" si="7"/>
        <v>JSI carbon</v>
      </c>
      <c r="J72" s="55" t="str">
        <f t="shared" si="7"/>
        <v>trap</v>
      </c>
    </row>
    <row r="73" spans="1:10" ht="15.75" thickBot="1" x14ac:dyDescent="0.3">
      <c r="A73" s="172" t="s">
        <v>39</v>
      </c>
      <c r="B73" s="173"/>
      <c r="C73" s="174"/>
      <c r="D73" s="61" t="s">
        <v>40</v>
      </c>
      <c r="E73" s="61">
        <f>(E70-C39)/C39*100</f>
        <v>-100</v>
      </c>
      <c r="F73" s="61">
        <f>(F70-C40)/C40*100</f>
        <v>-100</v>
      </c>
      <c r="G73" s="61">
        <f>(G70-C41)/C41*100</f>
        <v>-100</v>
      </c>
      <c r="H73" s="61">
        <f>(H70-C42)/C42*100</f>
        <v>-100</v>
      </c>
      <c r="I73" s="61" t="e">
        <f>(I70-C43)/C43*100</f>
        <v>#DIV/0!</v>
      </c>
      <c r="J73" s="62" t="e">
        <f>(J70-C44)/C44*100</f>
        <v>#DIV/0!</v>
      </c>
    </row>
    <row r="75" spans="1:10" ht="15.75" thickBot="1" x14ac:dyDescent="0.3">
      <c r="A75" s="50"/>
      <c r="B75" s="50"/>
      <c r="C75" s="50"/>
      <c r="D75" s="63"/>
      <c r="E75" s="63"/>
      <c r="F75" s="63"/>
      <c r="G75" s="63"/>
      <c r="H75" s="63"/>
    </row>
    <row r="76" spans="1:10" ht="15.75" thickBot="1" x14ac:dyDescent="0.3">
      <c r="A76" s="175" t="s">
        <v>41</v>
      </c>
      <c r="B76" s="176"/>
      <c r="C76" s="50"/>
      <c r="D76" s="63"/>
      <c r="E76" s="63"/>
      <c r="F76" s="63"/>
      <c r="G76" s="63"/>
      <c r="H76" s="63"/>
    </row>
    <row r="77" spans="1:10" x14ac:dyDescent="0.25">
      <c r="A77" s="177"/>
      <c r="B77" s="178"/>
      <c r="C77" s="178"/>
      <c r="D77" s="178"/>
      <c r="E77" s="178"/>
      <c r="F77" s="178"/>
      <c r="G77" s="178"/>
      <c r="H77" s="179"/>
    </row>
    <row r="78" spans="1:10" x14ac:dyDescent="0.25">
      <c r="A78" s="180"/>
      <c r="B78" s="181"/>
      <c r="C78" s="181"/>
      <c r="D78" s="181"/>
      <c r="E78" s="181"/>
      <c r="F78" s="181"/>
      <c r="G78" s="181"/>
      <c r="H78" s="182"/>
    </row>
    <row r="79" spans="1:10" x14ac:dyDescent="0.25">
      <c r="A79" s="180"/>
      <c r="B79" s="181"/>
      <c r="C79" s="181"/>
      <c r="D79" s="181"/>
      <c r="E79" s="181"/>
      <c r="F79" s="181"/>
      <c r="G79" s="181"/>
      <c r="H79" s="182"/>
    </row>
    <row r="80" spans="1:10" x14ac:dyDescent="0.25">
      <c r="A80" s="180"/>
      <c r="B80" s="181"/>
      <c r="C80" s="181"/>
      <c r="D80" s="181"/>
      <c r="E80" s="181"/>
      <c r="F80" s="181"/>
      <c r="G80" s="181"/>
      <c r="H80" s="182"/>
    </row>
    <row r="81" spans="1:10" ht="15.75" thickBot="1" x14ac:dyDescent="0.3">
      <c r="A81" s="183"/>
      <c r="B81" s="184"/>
      <c r="C81" s="184"/>
      <c r="D81" s="184"/>
      <c r="E81" s="184"/>
      <c r="F81" s="184"/>
      <c r="G81" s="184"/>
      <c r="H81" s="185"/>
    </row>
    <row r="84" spans="1:10" ht="18" x14ac:dyDescent="0.25">
      <c r="A84" s="189" t="s">
        <v>42</v>
      </c>
      <c r="B84" s="189"/>
    </row>
    <row r="85" spans="1:10" ht="15.75" thickBot="1" x14ac:dyDescent="0.3"/>
    <row r="86" spans="1:10" x14ac:dyDescent="0.25">
      <c r="C86" s="52" t="s">
        <v>36</v>
      </c>
      <c r="D86" s="53" t="s">
        <v>37</v>
      </c>
      <c r="E86" s="54" t="e">
        <f>#REF!</f>
        <v>#REF!</v>
      </c>
      <c r="F86" s="54" t="e">
        <f>#REF!</f>
        <v>#REF!</v>
      </c>
      <c r="G86" s="54" t="e">
        <f>#REF!</f>
        <v>#REF!</v>
      </c>
      <c r="H86" s="54" t="e">
        <f>#REF!</f>
        <v>#REF!</v>
      </c>
      <c r="I86" s="54" t="str">
        <f>L43</f>
        <v>JSI carbon</v>
      </c>
      <c r="J86" s="55" t="str">
        <f>L44</f>
        <v>trap</v>
      </c>
    </row>
    <row r="87" spans="1:10" ht="15.75" thickBot="1" x14ac:dyDescent="0.3">
      <c r="C87" s="56" t="s">
        <v>38</v>
      </c>
      <c r="D87" s="64"/>
      <c r="E87" s="59"/>
      <c r="F87" s="59"/>
      <c r="G87" s="59"/>
      <c r="H87" s="59"/>
      <c r="I87" s="65"/>
      <c r="J87" s="65"/>
    </row>
    <row r="88" spans="1:10" ht="15.75" thickBot="1" x14ac:dyDescent="0.3"/>
    <row r="89" spans="1:10" x14ac:dyDescent="0.25">
      <c r="A89" s="186"/>
      <c r="B89" s="187"/>
      <c r="C89" s="188"/>
      <c r="D89" s="54" t="str">
        <f t="shared" ref="D89:J89" si="8">D86</f>
        <v>buis dummy</v>
      </c>
      <c r="E89" s="54" t="e">
        <f t="shared" si="8"/>
        <v>#REF!</v>
      </c>
      <c r="F89" s="54" t="e">
        <f t="shared" si="8"/>
        <v>#REF!</v>
      </c>
      <c r="G89" s="54" t="e">
        <f t="shared" si="8"/>
        <v>#REF!</v>
      </c>
      <c r="H89" s="54" t="e">
        <f t="shared" si="8"/>
        <v>#REF!</v>
      </c>
      <c r="I89" s="54" t="str">
        <f t="shared" si="8"/>
        <v>JSI carbon</v>
      </c>
      <c r="J89" s="55" t="str">
        <f t="shared" si="8"/>
        <v>trap</v>
      </c>
    </row>
    <row r="90" spans="1:10" ht="15.75" thickBot="1" x14ac:dyDescent="0.3">
      <c r="A90" s="172" t="s">
        <v>39</v>
      </c>
      <c r="B90" s="173"/>
      <c r="C90" s="174"/>
      <c r="D90" s="61" t="s">
        <v>40</v>
      </c>
      <c r="E90" s="61">
        <f>(E87-I39)/I39*100</f>
        <v>-100</v>
      </c>
      <c r="F90" s="61">
        <f>(F87-I40)/I40*100</f>
        <v>-100</v>
      </c>
      <c r="G90" s="61">
        <f>(G87-I41)/I41*100</f>
        <v>-100</v>
      </c>
      <c r="H90" s="61">
        <f>(H87-I42)/I42*100</f>
        <v>-100</v>
      </c>
      <c r="I90" s="61" t="e">
        <f>(I87-I43)/I43*100</f>
        <v>#DIV/0!</v>
      </c>
      <c r="J90" s="62" t="e">
        <f>(J87-I44)/I44*100</f>
        <v>#DIV/0!</v>
      </c>
    </row>
    <row r="92" spans="1:10" ht="15.75" thickBot="1" x14ac:dyDescent="0.3">
      <c r="A92" s="50"/>
      <c r="B92" s="50"/>
      <c r="C92" s="50"/>
      <c r="D92" s="63"/>
      <c r="E92" s="63"/>
      <c r="F92" s="63"/>
      <c r="G92" s="63"/>
      <c r="H92" s="63"/>
    </row>
    <row r="93" spans="1:10" ht="15.75" thickBot="1" x14ac:dyDescent="0.3">
      <c r="A93" s="175" t="s">
        <v>41</v>
      </c>
      <c r="B93" s="176"/>
      <c r="C93" s="50"/>
      <c r="D93" s="63"/>
      <c r="E93" s="63"/>
      <c r="F93" s="63"/>
      <c r="G93" s="63"/>
      <c r="H93" s="63"/>
    </row>
    <row r="94" spans="1:10" x14ac:dyDescent="0.25">
      <c r="A94" s="177"/>
      <c r="B94" s="178"/>
      <c r="C94" s="178"/>
      <c r="D94" s="178"/>
      <c r="E94" s="178"/>
      <c r="F94" s="178"/>
      <c r="G94" s="178"/>
      <c r="H94" s="179"/>
    </row>
    <row r="95" spans="1:10" x14ac:dyDescent="0.25">
      <c r="A95" s="180"/>
      <c r="B95" s="181"/>
      <c r="C95" s="181"/>
      <c r="D95" s="181"/>
      <c r="E95" s="181"/>
      <c r="F95" s="181"/>
      <c r="G95" s="181"/>
      <c r="H95" s="182"/>
    </row>
    <row r="96" spans="1:10" x14ac:dyDescent="0.25">
      <c r="A96" s="180"/>
      <c r="B96" s="181"/>
      <c r="C96" s="181"/>
      <c r="D96" s="181"/>
      <c r="E96" s="181"/>
      <c r="F96" s="181"/>
      <c r="G96" s="181"/>
      <c r="H96" s="182"/>
    </row>
    <row r="97" spans="1:10" x14ac:dyDescent="0.25">
      <c r="A97" s="180"/>
      <c r="B97" s="181"/>
      <c r="C97" s="181"/>
      <c r="D97" s="181"/>
      <c r="E97" s="181"/>
      <c r="F97" s="181"/>
      <c r="G97" s="181"/>
      <c r="H97" s="182"/>
    </row>
    <row r="98" spans="1:10" ht="15.75" thickBot="1" x14ac:dyDescent="0.3">
      <c r="A98" s="183"/>
      <c r="B98" s="184"/>
      <c r="C98" s="184"/>
      <c r="D98" s="184"/>
      <c r="E98" s="184"/>
      <c r="F98" s="184"/>
      <c r="G98" s="184"/>
      <c r="H98" s="185"/>
    </row>
    <row r="101" spans="1:10" ht="18" x14ac:dyDescent="0.25">
      <c r="A101" s="189" t="s">
        <v>43</v>
      </c>
      <c r="B101" s="189"/>
    </row>
    <row r="102" spans="1:10" ht="15.75" thickBot="1" x14ac:dyDescent="0.3"/>
    <row r="103" spans="1:10" x14ac:dyDescent="0.25">
      <c r="C103" s="52" t="s">
        <v>36</v>
      </c>
      <c r="D103" s="53" t="s">
        <v>37</v>
      </c>
      <c r="E103" s="54" t="str">
        <f>F47</f>
        <v>5 en 9</v>
      </c>
      <c r="F103" s="54" t="str">
        <f>F48</f>
        <v>3 en 4</v>
      </c>
      <c r="G103" s="54" t="str">
        <f>F49</f>
        <v>12 en 16</v>
      </c>
      <c r="H103" s="54" t="str">
        <f>F50</f>
        <v>13 en 8</v>
      </c>
      <c r="I103" s="54" t="str">
        <f>F51</f>
        <v>JSI carbon</v>
      </c>
      <c r="J103" s="55" t="str">
        <f>F52</f>
        <v>trap</v>
      </c>
    </row>
    <row r="104" spans="1:10" ht="15.75" thickBot="1" x14ac:dyDescent="0.3">
      <c r="C104" s="56" t="s">
        <v>38</v>
      </c>
      <c r="D104" s="57"/>
      <c r="E104" s="59"/>
      <c r="F104" s="59"/>
      <c r="G104" s="59"/>
      <c r="H104" s="59"/>
      <c r="I104" s="65"/>
      <c r="J104" s="66"/>
    </row>
    <row r="105" spans="1:10" ht="15.75" thickBot="1" x14ac:dyDescent="0.3"/>
    <row r="106" spans="1:10" x14ac:dyDescent="0.25">
      <c r="A106" s="186"/>
      <c r="B106" s="187"/>
      <c r="C106" s="188"/>
      <c r="D106" s="54" t="str">
        <f t="shared" ref="D106:J106" si="9">D103</f>
        <v>buis dummy</v>
      </c>
      <c r="E106" s="54" t="str">
        <f t="shared" si="9"/>
        <v>5 en 9</v>
      </c>
      <c r="F106" s="54" t="str">
        <f t="shared" si="9"/>
        <v>3 en 4</v>
      </c>
      <c r="G106" s="54" t="str">
        <f t="shared" si="9"/>
        <v>12 en 16</v>
      </c>
      <c r="H106" s="54" t="str">
        <f t="shared" si="9"/>
        <v>13 en 8</v>
      </c>
      <c r="I106" s="54" t="str">
        <f t="shared" si="9"/>
        <v>JSI carbon</v>
      </c>
      <c r="J106" s="55" t="str">
        <f t="shared" si="9"/>
        <v>trap</v>
      </c>
    </row>
    <row r="107" spans="1:10" ht="15.75" thickBot="1" x14ac:dyDescent="0.3">
      <c r="A107" s="172" t="s">
        <v>39</v>
      </c>
      <c r="B107" s="173"/>
      <c r="C107" s="174"/>
      <c r="D107" s="61" t="s">
        <v>40</v>
      </c>
      <c r="E107" s="61">
        <f>(E104-C47)/C47*100</f>
        <v>-100</v>
      </c>
      <c r="F107" s="61">
        <f>(F104-C48)/C48*100</f>
        <v>-100</v>
      </c>
      <c r="G107" s="61">
        <f>(G104-C49)/C49*100</f>
        <v>-100</v>
      </c>
      <c r="H107" s="61">
        <f>(H104-C50)/C50*100</f>
        <v>-100</v>
      </c>
      <c r="I107" s="61" t="e">
        <f>(I104-C51)/C51*100</f>
        <v>#DIV/0!</v>
      </c>
      <c r="J107" s="62" t="e">
        <f>(J104-C52)/C52*100</f>
        <v>#DIV/0!</v>
      </c>
    </row>
    <row r="109" spans="1:10" ht="15.75" thickBot="1" x14ac:dyDescent="0.3">
      <c r="A109" s="50"/>
      <c r="B109" s="50"/>
      <c r="C109" s="50"/>
      <c r="D109" s="63"/>
      <c r="E109" s="63"/>
      <c r="F109" s="63"/>
      <c r="G109" s="63"/>
      <c r="H109" s="63"/>
    </row>
    <row r="110" spans="1:10" ht="15.75" thickBot="1" x14ac:dyDescent="0.3">
      <c r="A110" s="175" t="s">
        <v>41</v>
      </c>
      <c r="B110" s="176"/>
      <c r="C110" s="50"/>
      <c r="D110" s="63"/>
      <c r="E110" s="63"/>
      <c r="F110" s="63"/>
      <c r="G110" s="63"/>
      <c r="H110" s="63"/>
    </row>
    <row r="111" spans="1:10" x14ac:dyDescent="0.25">
      <c r="A111" s="177"/>
      <c r="B111" s="178"/>
      <c r="C111" s="178"/>
      <c r="D111" s="178"/>
      <c r="E111" s="178"/>
      <c r="F111" s="178"/>
      <c r="G111" s="178"/>
      <c r="H111" s="179"/>
    </row>
    <row r="112" spans="1:10" x14ac:dyDescent="0.25">
      <c r="A112" s="180"/>
      <c r="B112" s="181"/>
      <c r="C112" s="181"/>
      <c r="D112" s="181"/>
      <c r="E112" s="181"/>
      <c r="F112" s="181"/>
      <c r="G112" s="181"/>
      <c r="H112" s="182"/>
    </row>
    <row r="113" spans="1:10" x14ac:dyDescent="0.25">
      <c r="A113" s="180"/>
      <c r="B113" s="181"/>
      <c r="C113" s="181"/>
      <c r="D113" s="181"/>
      <c r="E113" s="181"/>
      <c r="F113" s="181"/>
      <c r="G113" s="181"/>
      <c r="H113" s="182"/>
    </row>
    <row r="114" spans="1:10" x14ac:dyDescent="0.25">
      <c r="A114" s="180"/>
      <c r="B114" s="181"/>
      <c r="C114" s="181"/>
      <c r="D114" s="181"/>
      <c r="E114" s="181"/>
      <c r="F114" s="181"/>
      <c r="G114" s="181"/>
      <c r="H114" s="182"/>
    </row>
    <row r="115" spans="1:10" ht="15.75" thickBot="1" x14ac:dyDescent="0.3">
      <c r="A115" s="183"/>
      <c r="B115" s="184"/>
      <c r="C115" s="184"/>
      <c r="D115" s="184"/>
      <c r="E115" s="184"/>
      <c r="F115" s="184"/>
      <c r="G115" s="184"/>
      <c r="H115" s="185"/>
    </row>
    <row r="118" spans="1:10" ht="18" x14ac:dyDescent="0.25">
      <c r="A118" s="189" t="s">
        <v>44</v>
      </c>
      <c r="B118" s="189"/>
    </row>
    <row r="119" spans="1:10" ht="15.75" thickBot="1" x14ac:dyDescent="0.3"/>
    <row r="120" spans="1:10" x14ac:dyDescent="0.25">
      <c r="C120" s="52" t="s">
        <v>36</v>
      </c>
      <c r="D120" s="53" t="s">
        <v>37</v>
      </c>
      <c r="E120" s="54">
        <f>L47</f>
        <v>0</v>
      </c>
      <c r="F120" s="54">
        <f>L48</f>
        <v>0</v>
      </c>
      <c r="G120" s="54">
        <f>L49</f>
        <v>0</v>
      </c>
      <c r="H120" s="54">
        <f>L50</f>
        <v>0</v>
      </c>
      <c r="I120" s="54">
        <f>L51</f>
        <v>0</v>
      </c>
      <c r="J120" s="55">
        <f>L52</f>
        <v>0</v>
      </c>
    </row>
    <row r="121" spans="1:10" ht="15.75" thickBot="1" x14ac:dyDescent="0.3">
      <c r="C121" s="56" t="s">
        <v>38</v>
      </c>
      <c r="D121" s="57"/>
      <c r="E121" s="59"/>
      <c r="F121" s="59"/>
      <c r="G121" s="59"/>
      <c r="H121" s="59"/>
      <c r="I121" s="59"/>
      <c r="J121" s="67"/>
    </row>
    <row r="122" spans="1:10" ht="15.75" thickBot="1" x14ac:dyDescent="0.3"/>
    <row r="123" spans="1:10" x14ac:dyDescent="0.25">
      <c r="A123" s="186"/>
      <c r="B123" s="187"/>
      <c r="C123" s="188"/>
      <c r="D123" s="54" t="str">
        <f t="shared" ref="D123:J123" si="10">D120</f>
        <v>buis dummy</v>
      </c>
      <c r="E123" s="54">
        <f t="shared" si="10"/>
        <v>0</v>
      </c>
      <c r="F123" s="54">
        <f t="shared" si="10"/>
        <v>0</v>
      </c>
      <c r="G123" s="54">
        <f t="shared" si="10"/>
        <v>0</v>
      </c>
      <c r="H123" s="54">
        <f t="shared" si="10"/>
        <v>0</v>
      </c>
      <c r="I123" s="54">
        <f t="shared" si="10"/>
        <v>0</v>
      </c>
      <c r="J123" s="55">
        <f t="shared" si="10"/>
        <v>0</v>
      </c>
    </row>
    <row r="124" spans="1:10" ht="15.75" thickBot="1" x14ac:dyDescent="0.3">
      <c r="A124" s="172" t="s">
        <v>39</v>
      </c>
      <c r="B124" s="173"/>
      <c r="C124" s="174"/>
      <c r="D124" s="61" t="s">
        <v>40</v>
      </c>
      <c r="E124" s="61" t="e">
        <f>(E121-I47)/I47*100</f>
        <v>#DIV/0!</v>
      </c>
      <c r="F124" s="61" t="e">
        <f>(F121-I48)/I48*100</f>
        <v>#DIV/0!</v>
      </c>
      <c r="G124" s="61" t="e">
        <f>(G121-I49)/I49*100</f>
        <v>#DIV/0!</v>
      </c>
      <c r="H124" s="61" t="e">
        <f>(H121-I50)/I50*100</f>
        <v>#DIV/0!</v>
      </c>
      <c r="I124" s="61" t="e">
        <f>(I121-I51)/I51*100</f>
        <v>#DIV/0!</v>
      </c>
      <c r="J124" s="62" t="e">
        <f>(J121-I52)/I52*100</f>
        <v>#DIV/0!</v>
      </c>
    </row>
    <row r="126" spans="1:10" ht="15.75" thickBot="1" x14ac:dyDescent="0.3">
      <c r="A126" s="50"/>
      <c r="B126" s="50"/>
      <c r="C126" s="50"/>
      <c r="D126" s="63"/>
      <c r="E126" s="63"/>
      <c r="F126" s="63"/>
      <c r="G126" s="63"/>
      <c r="H126" s="63"/>
    </row>
    <row r="127" spans="1:10" ht="15.75" thickBot="1" x14ac:dyDescent="0.3">
      <c r="A127" s="175" t="s">
        <v>41</v>
      </c>
      <c r="B127" s="176"/>
      <c r="C127" s="50"/>
      <c r="D127" s="63"/>
      <c r="E127" s="63"/>
      <c r="F127" s="63"/>
      <c r="G127" s="63"/>
      <c r="H127" s="63"/>
    </row>
    <row r="128" spans="1:10" x14ac:dyDescent="0.25">
      <c r="A128" s="177"/>
      <c r="B128" s="178"/>
      <c r="C128" s="178"/>
      <c r="D128" s="178"/>
      <c r="E128" s="178"/>
      <c r="F128" s="178"/>
      <c r="G128" s="178"/>
      <c r="H128" s="179"/>
    </row>
    <row r="129" spans="1:10" x14ac:dyDescent="0.25">
      <c r="A129" s="180"/>
      <c r="B129" s="181"/>
      <c r="C129" s="181"/>
      <c r="D129" s="181"/>
      <c r="E129" s="181"/>
      <c r="F129" s="181"/>
      <c r="G129" s="181"/>
      <c r="H129" s="182"/>
    </row>
    <row r="130" spans="1:10" x14ac:dyDescent="0.25">
      <c r="A130" s="180"/>
      <c r="B130" s="181"/>
      <c r="C130" s="181"/>
      <c r="D130" s="181"/>
      <c r="E130" s="181"/>
      <c r="F130" s="181"/>
      <c r="G130" s="181"/>
      <c r="H130" s="182"/>
    </row>
    <row r="131" spans="1:10" x14ac:dyDescent="0.25">
      <c r="A131" s="180"/>
      <c r="B131" s="181"/>
      <c r="C131" s="181"/>
      <c r="D131" s="181"/>
      <c r="E131" s="181"/>
      <c r="F131" s="181"/>
      <c r="G131" s="181"/>
      <c r="H131" s="182"/>
    </row>
    <row r="132" spans="1:10" ht="15.75" thickBot="1" x14ac:dyDescent="0.3">
      <c r="A132" s="183"/>
      <c r="B132" s="184"/>
      <c r="C132" s="184"/>
      <c r="D132" s="184"/>
      <c r="E132" s="184"/>
      <c r="F132" s="184"/>
      <c r="G132" s="184"/>
      <c r="H132" s="185"/>
    </row>
    <row r="135" spans="1:10" ht="18" x14ac:dyDescent="0.25">
      <c r="A135" s="189" t="s">
        <v>45</v>
      </c>
      <c r="B135" s="189"/>
    </row>
    <row r="136" spans="1:10" ht="15.75" thickBot="1" x14ac:dyDescent="0.3"/>
    <row r="137" spans="1:10" x14ac:dyDescent="0.25">
      <c r="C137" s="52" t="s">
        <v>36</v>
      </c>
      <c r="D137" s="53" t="s">
        <v>37</v>
      </c>
      <c r="E137" s="54">
        <f>F55</f>
        <v>0</v>
      </c>
      <c r="F137" s="54">
        <f>F56</f>
        <v>0</v>
      </c>
      <c r="G137" s="54">
        <f>F57</f>
        <v>0</v>
      </c>
      <c r="H137" s="54">
        <f>F58</f>
        <v>0</v>
      </c>
      <c r="I137" s="54">
        <f>F59</f>
        <v>0</v>
      </c>
      <c r="J137" s="55">
        <f>F60</f>
        <v>0</v>
      </c>
    </row>
    <row r="138" spans="1:10" ht="15.75" thickBot="1" x14ac:dyDescent="0.3">
      <c r="C138" s="56" t="s">
        <v>38</v>
      </c>
      <c r="D138" s="57"/>
      <c r="E138" s="59"/>
      <c r="F138" s="59"/>
      <c r="G138" s="59"/>
      <c r="H138" s="59"/>
      <c r="I138" s="59"/>
      <c r="J138" s="67"/>
    </row>
    <row r="139" spans="1:10" ht="15.75" thickBot="1" x14ac:dyDescent="0.3"/>
    <row r="140" spans="1:10" x14ac:dyDescent="0.25">
      <c r="A140" s="186"/>
      <c r="B140" s="187"/>
      <c r="C140" s="188"/>
      <c r="D140" s="54" t="str">
        <f t="shared" ref="D140:J140" si="11">D137</f>
        <v>buis dummy</v>
      </c>
      <c r="E140" s="54">
        <f t="shared" si="11"/>
        <v>0</v>
      </c>
      <c r="F140" s="54">
        <f t="shared" si="11"/>
        <v>0</v>
      </c>
      <c r="G140" s="54">
        <f t="shared" si="11"/>
        <v>0</v>
      </c>
      <c r="H140" s="54">
        <f t="shared" si="11"/>
        <v>0</v>
      </c>
      <c r="I140" s="54">
        <f t="shared" si="11"/>
        <v>0</v>
      </c>
      <c r="J140" s="55">
        <f t="shared" si="11"/>
        <v>0</v>
      </c>
    </row>
    <row r="141" spans="1:10" ht="15.75" thickBot="1" x14ac:dyDescent="0.3">
      <c r="A141" s="172" t="s">
        <v>39</v>
      </c>
      <c r="B141" s="173"/>
      <c r="C141" s="174"/>
      <c r="D141" s="61" t="s">
        <v>40</v>
      </c>
      <c r="E141" s="61" t="e">
        <f>(E138-C55)/C55*100</f>
        <v>#DIV/0!</v>
      </c>
      <c r="F141" s="61" t="e">
        <f>(F138-C56)/C56*100</f>
        <v>#DIV/0!</v>
      </c>
      <c r="G141" s="61" t="e">
        <f>(G138-C57)/C57*100</f>
        <v>#DIV/0!</v>
      </c>
      <c r="H141" s="61" t="e">
        <f>(H138-C58)/C58*100</f>
        <v>#DIV/0!</v>
      </c>
      <c r="I141" s="61" t="e">
        <f>(I138-C59)/C59*100</f>
        <v>#DIV/0!</v>
      </c>
      <c r="J141" s="62" t="e">
        <f>(J138-C60)/C60*100</f>
        <v>#DIV/0!</v>
      </c>
    </row>
    <row r="143" spans="1:10" ht="15.75" thickBot="1" x14ac:dyDescent="0.3">
      <c r="A143" s="50"/>
      <c r="B143" s="50"/>
      <c r="C143" s="50"/>
      <c r="D143" s="63"/>
      <c r="E143" s="63"/>
      <c r="F143" s="63"/>
      <c r="G143" s="63"/>
      <c r="H143" s="63"/>
    </row>
    <row r="144" spans="1:10" ht="15.75" thickBot="1" x14ac:dyDescent="0.3">
      <c r="A144" s="175" t="s">
        <v>41</v>
      </c>
      <c r="B144" s="176"/>
      <c r="C144" s="50"/>
      <c r="D144" s="63"/>
      <c r="E144" s="63"/>
      <c r="F144" s="63"/>
      <c r="G144" s="63"/>
      <c r="H144" s="63"/>
    </row>
    <row r="145" spans="1:10" x14ac:dyDescent="0.25">
      <c r="A145" s="177"/>
      <c r="B145" s="178"/>
      <c r="C145" s="178"/>
      <c r="D145" s="178"/>
      <c r="E145" s="178"/>
      <c r="F145" s="178"/>
      <c r="G145" s="178"/>
      <c r="H145" s="179"/>
    </row>
    <row r="146" spans="1:10" x14ac:dyDescent="0.25">
      <c r="A146" s="180"/>
      <c r="B146" s="181"/>
      <c r="C146" s="181"/>
      <c r="D146" s="181"/>
      <c r="E146" s="181"/>
      <c r="F146" s="181"/>
      <c r="G146" s="181"/>
      <c r="H146" s="182"/>
    </row>
    <row r="147" spans="1:10" x14ac:dyDescent="0.25">
      <c r="A147" s="180"/>
      <c r="B147" s="181"/>
      <c r="C147" s="181"/>
      <c r="D147" s="181"/>
      <c r="E147" s="181"/>
      <c r="F147" s="181"/>
      <c r="G147" s="181"/>
      <c r="H147" s="182"/>
    </row>
    <row r="148" spans="1:10" x14ac:dyDescent="0.25">
      <c r="A148" s="180"/>
      <c r="B148" s="181"/>
      <c r="C148" s="181"/>
      <c r="D148" s="181"/>
      <c r="E148" s="181"/>
      <c r="F148" s="181"/>
      <c r="G148" s="181"/>
      <c r="H148" s="182"/>
    </row>
    <row r="149" spans="1:10" ht="15.75" thickBot="1" x14ac:dyDescent="0.3">
      <c r="A149" s="183"/>
      <c r="B149" s="184"/>
      <c r="C149" s="184"/>
      <c r="D149" s="184"/>
      <c r="E149" s="184"/>
      <c r="F149" s="184"/>
      <c r="G149" s="184"/>
      <c r="H149" s="185"/>
    </row>
    <row r="152" spans="1:10" ht="18" x14ac:dyDescent="0.25">
      <c r="A152" s="189" t="s">
        <v>46</v>
      </c>
      <c r="B152" s="189"/>
    </row>
    <row r="153" spans="1:10" ht="15.75" thickBot="1" x14ac:dyDescent="0.3"/>
    <row r="154" spans="1:10" x14ac:dyDescent="0.25">
      <c r="C154" s="52" t="s">
        <v>36</v>
      </c>
      <c r="D154" s="53" t="s">
        <v>37</v>
      </c>
      <c r="E154" s="54">
        <f>L55</f>
        <v>0</v>
      </c>
      <c r="F154" s="54">
        <f>L56</f>
        <v>0</v>
      </c>
      <c r="G154" s="54">
        <f>L57</f>
        <v>0</v>
      </c>
      <c r="H154" s="54">
        <f>L58</f>
        <v>0</v>
      </c>
      <c r="I154" s="54">
        <f>L59</f>
        <v>0</v>
      </c>
      <c r="J154" s="55">
        <f>L60</f>
        <v>0</v>
      </c>
    </row>
    <row r="155" spans="1:10" ht="15.75" thickBot="1" x14ac:dyDescent="0.3">
      <c r="C155" s="56" t="s">
        <v>38</v>
      </c>
      <c r="D155" s="57"/>
      <c r="E155" s="59"/>
      <c r="F155" s="59"/>
      <c r="G155" s="59"/>
      <c r="H155" s="59"/>
      <c r="I155" s="59"/>
      <c r="J155" s="67"/>
    </row>
    <row r="156" spans="1:10" ht="15.75" thickBot="1" x14ac:dyDescent="0.3"/>
    <row r="157" spans="1:10" x14ac:dyDescent="0.25">
      <c r="A157" s="186"/>
      <c r="B157" s="187"/>
      <c r="C157" s="188"/>
      <c r="D157" s="54" t="str">
        <f t="shared" ref="D157:J157" si="12">D154</f>
        <v>buis dummy</v>
      </c>
      <c r="E157" s="54">
        <f t="shared" si="12"/>
        <v>0</v>
      </c>
      <c r="F157" s="54">
        <f t="shared" si="12"/>
        <v>0</v>
      </c>
      <c r="G157" s="54">
        <f t="shared" si="12"/>
        <v>0</v>
      </c>
      <c r="H157" s="54">
        <f t="shared" si="12"/>
        <v>0</v>
      </c>
      <c r="I157" s="54">
        <f t="shared" si="12"/>
        <v>0</v>
      </c>
      <c r="J157" s="55">
        <f t="shared" si="12"/>
        <v>0</v>
      </c>
    </row>
    <row r="158" spans="1:10" ht="15.75" thickBot="1" x14ac:dyDescent="0.3">
      <c r="A158" s="172" t="s">
        <v>39</v>
      </c>
      <c r="B158" s="173"/>
      <c r="C158" s="174"/>
      <c r="D158" s="61" t="s">
        <v>40</v>
      </c>
      <c r="E158" s="61" t="e">
        <f>(E155-I55)/I55*100</f>
        <v>#DIV/0!</v>
      </c>
      <c r="F158" s="61" t="e">
        <f>(F155-I56)/I56*100</f>
        <v>#DIV/0!</v>
      </c>
      <c r="G158" s="61" t="e">
        <f>(G155-I57)/I57*100</f>
        <v>#DIV/0!</v>
      </c>
      <c r="H158" s="61" t="e">
        <f>(H155-I58)/I58*100</f>
        <v>#DIV/0!</v>
      </c>
      <c r="I158" s="61" t="e">
        <f>(I155-I59)/I59*100</f>
        <v>#DIV/0!</v>
      </c>
      <c r="J158" s="62" t="e">
        <f>(J155-I60)/I60*100</f>
        <v>#DIV/0!</v>
      </c>
    </row>
    <row r="160" spans="1:10" ht="15.75" thickBot="1" x14ac:dyDescent="0.3">
      <c r="A160" s="50"/>
      <c r="B160" s="50"/>
      <c r="C160" s="50"/>
      <c r="D160" s="63"/>
      <c r="E160" s="63"/>
      <c r="F160" s="63"/>
      <c r="G160" s="63"/>
      <c r="H160" s="63"/>
    </row>
    <row r="161" spans="1:8" ht="15.75" thickBot="1" x14ac:dyDescent="0.3">
      <c r="A161" s="175" t="s">
        <v>41</v>
      </c>
      <c r="B161" s="176"/>
      <c r="C161" s="50"/>
      <c r="D161" s="63"/>
      <c r="E161" s="63"/>
      <c r="F161" s="63"/>
      <c r="G161" s="63"/>
      <c r="H161" s="63"/>
    </row>
    <row r="162" spans="1:8" x14ac:dyDescent="0.25">
      <c r="A162" s="177"/>
      <c r="B162" s="178"/>
      <c r="C162" s="178"/>
      <c r="D162" s="178"/>
      <c r="E162" s="178"/>
      <c r="F162" s="178"/>
      <c r="G162" s="178"/>
      <c r="H162" s="179"/>
    </row>
    <row r="163" spans="1:8" x14ac:dyDescent="0.25">
      <c r="A163" s="180"/>
      <c r="B163" s="181"/>
      <c r="C163" s="181"/>
      <c r="D163" s="181"/>
      <c r="E163" s="181"/>
      <c r="F163" s="181"/>
      <c r="G163" s="181"/>
      <c r="H163" s="182"/>
    </row>
    <row r="164" spans="1:8" x14ac:dyDescent="0.25">
      <c r="A164" s="180"/>
      <c r="B164" s="181"/>
      <c r="C164" s="181"/>
      <c r="D164" s="181"/>
      <c r="E164" s="181"/>
      <c r="F164" s="181"/>
      <c r="G164" s="181"/>
      <c r="H164" s="182"/>
    </row>
    <row r="165" spans="1:8" x14ac:dyDescent="0.25">
      <c r="A165" s="180"/>
      <c r="B165" s="181"/>
      <c r="C165" s="181"/>
      <c r="D165" s="181"/>
      <c r="E165" s="181"/>
      <c r="F165" s="181"/>
      <c r="G165" s="181"/>
      <c r="H165" s="182"/>
    </row>
    <row r="166" spans="1:8" ht="15.75" thickBot="1" x14ac:dyDescent="0.3">
      <c r="A166" s="183"/>
      <c r="B166" s="184"/>
      <c r="C166" s="184"/>
      <c r="D166" s="184"/>
      <c r="E166" s="184"/>
      <c r="F166" s="184"/>
      <c r="G166" s="184"/>
      <c r="H166" s="185"/>
    </row>
  </sheetData>
  <mergeCells count="60">
    <mergeCell ref="O18:P18"/>
    <mergeCell ref="Q15:R15"/>
    <mergeCell ref="Q16:R16"/>
    <mergeCell ref="Q17:R17"/>
    <mergeCell ref="Q18:R18"/>
    <mergeCell ref="O14:P14"/>
    <mergeCell ref="Q14:R14"/>
    <mergeCell ref="O15:P15"/>
    <mergeCell ref="O16:P16"/>
    <mergeCell ref="O17:P17"/>
    <mergeCell ref="O11:P11"/>
    <mergeCell ref="Q11:R11"/>
    <mergeCell ref="O12:P12"/>
    <mergeCell ref="Q12:R12"/>
    <mergeCell ref="O13:P13"/>
    <mergeCell ref="Q13:R13"/>
    <mergeCell ref="O9:P9"/>
    <mergeCell ref="Q9:R9"/>
    <mergeCell ref="O10:P10"/>
    <mergeCell ref="Q10:R10"/>
    <mergeCell ref="C2:G2"/>
    <mergeCell ref="C3:G3"/>
    <mergeCell ref="B6:C6"/>
    <mergeCell ref="A93:B93"/>
    <mergeCell ref="H18:I18"/>
    <mergeCell ref="A76:B76"/>
    <mergeCell ref="A77:H81"/>
    <mergeCell ref="A84:B84"/>
    <mergeCell ref="A89:C89"/>
    <mergeCell ref="A90:C90"/>
    <mergeCell ref="J18:K18"/>
    <mergeCell ref="L18:M18"/>
    <mergeCell ref="A67:B67"/>
    <mergeCell ref="A72:C72"/>
    <mergeCell ref="A73:C73"/>
    <mergeCell ref="H29:I29"/>
    <mergeCell ref="B18:C18"/>
    <mergeCell ref="D18:E18"/>
    <mergeCell ref="F18:G18"/>
    <mergeCell ref="A135:B135"/>
    <mergeCell ref="A94:H98"/>
    <mergeCell ref="A101:B101"/>
    <mergeCell ref="A106:C106"/>
    <mergeCell ref="A107:C107"/>
    <mergeCell ref="A110:B110"/>
    <mergeCell ref="A111:H115"/>
    <mergeCell ref="A118:B118"/>
    <mergeCell ref="A123:C123"/>
    <mergeCell ref="A124:C124"/>
    <mergeCell ref="A127:B127"/>
    <mergeCell ref="A128:H132"/>
    <mergeCell ref="A158:C158"/>
    <mergeCell ref="A161:B161"/>
    <mergeCell ref="A162:H166"/>
    <mergeCell ref="A140:C140"/>
    <mergeCell ref="A141:C141"/>
    <mergeCell ref="A144:B144"/>
    <mergeCell ref="A145:H149"/>
    <mergeCell ref="A152:B152"/>
    <mergeCell ref="A157:C15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66"/>
  <sheetViews>
    <sheetView workbookViewId="0">
      <selection activeCell="I3" sqref="I3"/>
    </sheetView>
  </sheetViews>
  <sheetFormatPr defaultRowHeight="15" x14ac:dyDescent="0.25"/>
  <cols>
    <col min="1" max="1" width="10.28515625" style="1" customWidth="1"/>
    <col min="2" max="2" width="12.5703125" style="1" bestFit="1" customWidth="1"/>
    <col min="3" max="3" width="14.140625" style="1" bestFit="1" customWidth="1"/>
    <col min="4" max="4" width="11.5703125" style="1" customWidth="1"/>
    <col min="5" max="5" width="8.7109375" style="1" customWidth="1"/>
    <col min="6" max="6" width="11.7109375" style="1" customWidth="1"/>
    <col min="7" max="7" width="10.28515625" style="1" customWidth="1"/>
    <col min="8" max="8" width="12.28515625" style="1" customWidth="1"/>
    <col min="9" max="9" width="11.5703125" style="1" customWidth="1"/>
    <col min="10" max="10" width="11.42578125" style="1" customWidth="1"/>
    <col min="11" max="11" width="9" style="1" customWidth="1"/>
    <col min="12" max="12" width="12" style="1" customWidth="1"/>
    <col min="13" max="13" width="10.5703125" style="1" customWidth="1"/>
    <col min="14" max="14" width="13.5703125" style="1" customWidth="1"/>
    <col min="15" max="15" width="9.5703125" style="1" bestFit="1" customWidth="1"/>
    <col min="16" max="17" width="9.140625" style="1"/>
    <col min="18" max="18" width="15" style="1" customWidth="1"/>
    <col min="19" max="21" width="9.140625" style="1"/>
    <col min="22" max="22" width="12.28515625" style="1" bestFit="1" customWidth="1"/>
    <col min="23" max="256" width="9.140625" style="1"/>
    <col min="257" max="257" width="10.28515625" style="1" customWidth="1"/>
    <col min="258" max="258" width="12.85546875" style="1" customWidth="1"/>
    <col min="259" max="259" width="12.5703125" style="1" customWidth="1"/>
    <col min="260" max="260" width="11.5703125" style="1" customWidth="1"/>
    <col min="261" max="261" width="8.7109375" style="1" customWidth="1"/>
    <col min="262" max="262" width="10.85546875" style="1" customWidth="1"/>
    <col min="263" max="263" width="10.28515625" style="1" customWidth="1"/>
    <col min="264" max="264" width="10.7109375" style="1" customWidth="1"/>
    <col min="265" max="265" width="9.140625" style="1"/>
    <col min="266" max="266" width="11.42578125" style="1" customWidth="1"/>
    <col min="267" max="267" width="9" style="1" customWidth="1"/>
    <col min="268" max="268" width="12" style="1" customWidth="1"/>
    <col min="269" max="269" width="10.5703125" style="1" customWidth="1"/>
    <col min="270" max="512" width="9.140625" style="1"/>
    <col min="513" max="513" width="10.28515625" style="1" customWidth="1"/>
    <col min="514" max="514" width="12.85546875" style="1" customWidth="1"/>
    <col min="515" max="515" width="12.5703125" style="1" customWidth="1"/>
    <col min="516" max="516" width="11.5703125" style="1" customWidth="1"/>
    <col min="517" max="517" width="8.7109375" style="1" customWidth="1"/>
    <col min="518" max="518" width="10.85546875" style="1" customWidth="1"/>
    <col min="519" max="519" width="10.28515625" style="1" customWidth="1"/>
    <col min="520" max="520" width="10.7109375" style="1" customWidth="1"/>
    <col min="521" max="521" width="9.140625" style="1"/>
    <col min="522" max="522" width="11.42578125" style="1" customWidth="1"/>
    <col min="523" max="523" width="9" style="1" customWidth="1"/>
    <col min="524" max="524" width="12" style="1" customWidth="1"/>
    <col min="525" max="525" width="10.5703125" style="1" customWidth="1"/>
    <col min="526" max="768" width="9.140625" style="1"/>
    <col min="769" max="769" width="10.28515625" style="1" customWidth="1"/>
    <col min="770" max="770" width="12.85546875" style="1" customWidth="1"/>
    <col min="771" max="771" width="12.5703125" style="1" customWidth="1"/>
    <col min="772" max="772" width="11.5703125" style="1" customWidth="1"/>
    <col min="773" max="773" width="8.7109375" style="1" customWidth="1"/>
    <col min="774" max="774" width="10.85546875" style="1" customWidth="1"/>
    <col min="775" max="775" width="10.28515625" style="1" customWidth="1"/>
    <col min="776" max="776" width="10.7109375" style="1" customWidth="1"/>
    <col min="777" max="777" width="9.140625" style="1"/>
    <col min="778" max="778" width="11.42578125" style="1" customWidth="1"/>
    <col min="779" max="779" width="9" style="1" customWidth="1"/>
    <col min="780" max="780" width="12" style="1" customWidth="1"/>
    <col min="781" max="781" width="10.5703125" style="1" customWidth="1"/>
    <col min="782" max="1024" width="9.140625" style="1"/>
    <col min="1025" max="1025" width="10.28515625" style="1" customWidth="1"/>
    <col min="1026" max="1026" width="12.85546875" style="1" customWidth="1"/>
    <col min="1027" max="1027" width="12.5703125" style="1" customWidth="1"/>
    <col min="1028" max="1028" width="11.5703125" style="1" customWidth="1"/>
    <col min="1029" max="1029" width="8.7109375" style="1" customWidth="1"/>
    <col min="1030" max="1030" width="10.85546875" style="1" customWidth="1"/>
    <col min="1031" max="1031" width="10.28515625" style="1" customWidth="1"/>
    <col min="1032" max="1032" width="10.7109375" style="1" customWidth="1"/>
    <col min="1033" max="1033" width="9.140625" style="1"/>
    <col min="1034" max="1034" width="11.42578125" style="1" customWidth="1"/>
    <col min="1035" max="1035" width="9" style="1" customWidth="1"/>
    <col min="1036" max="1036" width="12" style="1" customWidth="1"/>
    <col min="1037" max="1037" width="10.5703125" style="1" customWidth="1"/>
    <col min="1038" max="1280" width="9.140625" style="1"/>
    <col min="1281" max="1281" width="10.28515625" style="1" customWidth="1"/>
    <col min="1282" max="1282" width="12.85546875" style="1" customWidth="1"/>
    <col min="1283" max="1283" width="12.5703125" style="1" customWidth="1"/>
    <col min="1284" max="1284" width="11.5703125" style="1" customWidth="1"/>
    <col min="1285" max="1285" width="8.7109375" style="1" customWidth="1"/>
    <col min="1286" max="1286" width="10.85546875" style="1" customWidth="1"/>
    <col min="1287" max="1287" width="10.28515625" style="1" customWidth="1"/>
    <col min="1288" max="1288" width="10.7109375" style="1" customWidth="1"/>
    <col min="1289" max="1289" width="9.140625" style="1"/>
    <col min="1290" max="1290" width="11.42578125" style="1" customWidth="1"/>
    <col min="1291" max="1291" width="9" style="1" customWidth="1"/>
    <col min="1292" max="1292" width="12" style="1" customWidth="1"/>
    <col min="1293" max="1293" width="10.5703125" style="1" customWidth="1"/>
    <col min="1294" max="1536" width="9.140625" style="1"/>
    <col min="1537" max="1537" width="10.28515625" style="1" customWidth="1"/>
    <col min="1538" max="1538" width="12.85546875" style="1" customWidth="1"/>
    <col min="1539" max="1539" width="12.5703125" style="1" customWidth="1"/>
    <col min="1540" max="1540" width="11.5703125" style="1" customWidth="1"/>
    <col min="1541" max="1541" width="8.7109375" style="1" customWidth="1"/>
    <col min="1542" max="1542" width="10.85546875" style="1" customWidth="1"/>
    <col min="1543" max="1543" width="10.28515625" style="1" customWidth="1"/>
    <col min="1544" max="1544" width="10.7109375" style="1" customWidth="1"/>
    <col min="1545" max="1545" width="9.140625" style="1"/>
    <col min="1546" max="1546" width="11.42578125" style="1" customWidth="1"/>
    <col min="1547" max="1547" width="9" style="1" customWidth="1"/>
    <col min="1548" max="1548" width="12" style="1" customWidth="1"/>
    <col min="1549" max="1549" width="10.5703125" style="1" customWidth="1"/>
    <col min="1550" max="1792" width="9.140625" style="1"/>
    <col min="1793" max="1793" width="10.28515625" style="1" customWidth="1"/>
    <col min="1794" max="1794" width="12.85546875" style="1" customWidth="1"/>
    <col min="1795" max="1795" width="12.5703125" style="1" customWidth="1"/>
    <col min="1796" max="1796" width="11.5703125" style="1" customWidth="1"/>
    <col min="1797" max="1797" width="8.7109375" style="1" customWidth="1"/>
    <col min="1798" max="1798" width="10.85546875" style="1" customWidth="1"/>
    <col min="1799" max="1799" width="10.28515625" style="1" customWidth="1"/>
    <col min="1800" max="1800" width="10.7109375" style="1" customWidth="1"/>
    <col min="1801" max="1801" width="9.140625" style="1"/>
    <col min="1802" max="1802" width="11.42578125" style="1" customWidth="1"/>
    <col min="1803" max="1803" width="9" style="1" customWidth="1"/>
    <col min="1804" max="1804" width="12" style="1" customWidth="1"/>
    <col min="1805" max="1805" width="10.5703125" style="1" customWidth="1"/>
    <col min="1806" max="2048" width="9.140625" style="1"/>
    <col min="2049" max="2049" width="10.28515625" style="1" customWidth="1"/>
    <col min="2050" max="2050" width="12.85546875" style="1" customWidth="1"/>
    <col min="2051" max="2051" width="12.5703125" style="1" customWidth="1"/>
    <col min="2052" max="2052" width="11.5703125" style="1" customWidth="1"/>
    <col min="2053" max="2053" width="8.7109375" style="1" customWidth="1"/>
    <col min="2054" max="2054" width="10.85546875" style="1" customWidth="1"/>
    <col min="2055" max="2055" width="10.28515625" style="1" customWidth="1"/>
    <col min="2056" max="2056" width="10.7109375" style="1" customWidth="1"/>
    <col min="2057" max="2057" width="9.140625" style="1"/>
    <col min="2058" max="2058" width="11.42578125" style="1" customWidth="1"/>
    <col min="2059" max="2059" width="9" style="1" customWidth="1"/>
    <col min="2060" max="2060" width="12" style="1" customWidth="1"/>
    <col min="2061" max="2061" width="10.5703125" style="1" customWidth="1"/>
    <col min="2062" max="2304" width="9.140625" style="1"/>
    <col min="2305" max="2305" width="10.28515625" style="1" customWidth="1"/>
    <col min="2306" max="2306" width="12.85546875" style="1" customWidth="1"/>
    <col min="2307" max="2307" width="12.5703125" style="1" customWidth="1"/>
    <col min="2308" max="2308" width="11.5703125" style="1" customWidth="1"/>
    <col min="2309" max="2309" width="8.7109375" style="1" customWidth="1"/>
    <col min="2310" max="2310" width="10.85546875" style="1" customWidth="1"/>
    <col min="2311" max="2311" width="10.28515625" style="1" customWidth="1"/>
    <col min="2312" max="2312" width="10.7109375" style="1" customWidth="1"/>
    <col min="2313" max="2313" width="9.140625" style="1"/>
    <col min="2314" max="2314" width="11.42578125" style="1" customWidth="1"/>
    <col min="2315" max="2315" width="9" style="1" customWidth="1"/>
    <col min="2316" max="2316" width="12" style="1" customWidth="1"/>
    <col min="2317" max="2317" width="10.5703125" style="1" customWidth="1"/>
    <col min="2318" max="2560" width="9.140625" style="1"/>
    <col min="2561" max="2561" width="10.28515625" style="1" customWidth="1"/>
    <col min="2562" max="2562" width="12.85546875" style="1" customWidth="1"/>
    <col min="2563" max="2563" width="12.5703125" style="1" customWidth="1"/>
    <col min="2564" max="2564" width="11.5703125" style="1" customWidth="1"/>
    <col min="2565" max="2565" width="8.7109375" style="1" customWidth="1"/>
    <col min="2566" max="2566" width="10.85546875" style="1" customWidth="1"/>
    <col min="2567" max="2567" width="10.28515625" style="1" customWidth="1"/>
    <col min="2568" max="2568" width="10.7109375" style="1" customWidth="1"/>
    <col min="2569" max="2569" width="9.140625" style="1"/>
    <col min="2570" max="2570" width="11.42578125" style="1" customWidth="1"/>
    <col min="2571" max="2571" width="9" style="1" customWidth="1"/>
    <col min="2572" max="2572" width="12" style="1" customWidth="1"/>
    <col min="2573" max="2573" width="10.5703125" style="1" customWidth="1"/>
    <col min="2574" max="2816" width="9.140625" style="1"/>
    <col min="2817" max="2817" width="10.28515625" style="1" customWidth="1"/>
    <col min="2818" max="2818" width="12.85546875" style="1" customWidth="1"/>
    <col min="2819" max="2819" width="12.5703125" style="1" customWidth="1"/>
    <col min="2820" max="2820" width="11.5703125" style="1" customWidth="1"/>
    <col min="2821" max="2821" width="8.7109375" style="1" customWidth="1"/>
    <col min="2822" max="2822" width="10.85546875" style="1" customWidth="1"/>
    <col min="2823" max="2823" width="10.28515625" style="1" customWidth="1"/>
    <col min="2824" max="2824" width="10.7109375" style="1" customWidth="1"/>
    <col min="2825" max="2825" width="9.140625" style="1"/>
    <col min="2826" max="2826" width="11.42578125" style="1" customWidth="1"/>
    <col min="2827" max="2827" width="9" style="1" customWidth="1"/>
    <col min="2828" max="2828" width="12" style="1" customWidth="1"/>
    <col min="2829" max="2829" width="10.5703125" style="1" customWidth="1"/>
    <col min="2830" max="3072" width="9.140625" style="1"/>
    <col min="3073" max="3073" width="10.28515625" style="1" customWidth="1"/>
    <col min="3074" max="3074" width="12.85546875" style="1" customWidth="1"/>
    <col min="3075" max="3075" width="12.5703125" style="1" customWidth="1"/>
    <col min="3076" max="3076" width="11.5703125" style="1" customWidth="1"/>
    <col min="3077" max="3077" width="8.7109375" style="1" customWidth="1"/>
    <col min="3078" max="3078" width="10.85546875" style="1" customWidth="1"/>
    <col min="3079" max="3079" width="10.28515625" style="1" customWidth="1"/>
    <col min="3080" max="3080" width="10.7109375" style="1" customWidth="1"/>
    <col min="3081" max="3081" width="9.140625" style="1"/>
    <col min="3082" max="3082" width="11.42578125" style="1" customWidth="1"/>
    <col min="3083" max="3083" width="9" style="1" customWidth="1"/>
    <col min="3084" max="3084" width="12" style="1" customWidth="1"/>
    <col min="3085" max="3085" width="10.5703125" style="1" customWidth="1"/>
    <col min="3086" max="3328" width="9.140625" style="1"/>
    <col min="3329" max="3329" width="10.28515625" style="1" customWidth="1"/>
    <col min="3330" max="3330" width="12.85546875" style="1" customWidth="1"/>
    <col min="3331" max="3331" width="12.5703125" style="1" customWidth="1"/>
    <col min="3332" max="3332" width="11.5703125" style="1" customWidth="1"/>
    <col min="3333" max="3333" width="8.7109375" style="1" customWidth="1"/>
    <col min="3334" max="3334" width="10.85546875" style="1" customWidth="1"/>
    <col min="3335" max="3335" width="10.28515625" style="1" customWidth="1"/>
    <col min="3336" max="3336" width="10.7109375" style="1" customWidth="1"/>
    <col min="3337" max="3337" width="9.140625" style="1"/>
    <col min="3338" max="3338" width="11.42578125" style="1" customWidth="1"/>
    <col min="3339" max="3339" width="9" style="1" customWidth="1"/>
    <col min="3340" max="3340" width="12" style="1" customWidth="1"/>
    <col min="3341" max="3341" width="10.5703125" style="1" customWidth="1"/>
    <col min="3342" max="3584" width="9.140625" style="1"/>
    <col min="3585" max="3585" width="10.28515625" style="1" customWidth="1"/>
    <col min="3586" max="3586" width="12.85546875" style="1" customWidth="1"/>
    <col min="3587" max="3587" width="12.5703125" style="1" customWidth="1"/>
    <col min="3588" max="3588" width="11.5703125" style="1" customWidth="1"/>
    <col min="3589" max="3589" width="8.7109375" style="1" customWidth="1"/>
    <col min="3590" max="3590" width="10.85546875" style="1" customWidth="1"/>
    <col min="3591" max="3591" width="10.28515625" style="1" customWidth="1"/>
    <col min="3592" max="3592" width="10.7109375" style="1" customWidth="1"/>
    <col min="3593" max="3593" width="9.140625" style="1"/>
    <col min="3594" max="3594" width="11.42578125" style="1" customWidth="1"/>
    <col min="3595" max="3595" width="9" style="1" customWidth="1"/>
    <col min="3596" max="3596" width="12" style="1" customWidth="1"/>
    <col min="3597" max="3597" width="10.5703125" style="1" customWidth="1"/>
    <col min="3598" max="3840" width="9.140625" style="1"/>
    <col min="3841" max="3841" width="10.28515625" style="1" customWidth="1"/>
    <col min="3842" max="3842" width="12.85546875" style="1" customWidth="1"/>
    <col min="3843" max="3843" width="12.5703125" style="1" customWidth="1"/>
    <col min="3844" max="3844" width="11.5703125" style="1" customWidth="1"/>
    <col min="3845" max="3845" width="8.7109375" style="1" customWidth="1"/>
    <col min="3846" max="3846" width="10.85546875" style="1" customWidth="1"/>
    <col min="3847" max="3847" width="10.28515625" style="1" customWidth="1"/>
    <col min="3848" max="3848" width="10.7109375" style="1" customWidth="1"/>
    <col min="3849" max="3849" width="9.140625" style="1"/>
    <col min="3850" max="3850" width="11.42578125" style="1" customWidth="1"/>
    <col min="3851" max="3851" width="9" style="1" customWidth="1"/>
    <col min="3852" max="3852" width="12" style="1" customWidth="1"/>
    <col min="3853" max="3853" width="10.5703125" style="1" customWidth="1"/>
    <col min="3854" max="4096" width="9.140625" style="1"/>
    <col min="4097" max="4097" width="10.28515625" style="1" customWidth="1"/>
    <col min="4098" max="4098" width="12.85546875" style="1" customWidth="1"/>
    <col min="4099" max="4099" width="12.5703125" style="1" customWidth="1"/>
    <col min="4100" max="4100" width="11.5703125" style="1" customWidth="1"/>
    <col min="4101" max="4101" width="8.7109375" style="1" customWidth="1"/>
    <col min="4102" max="4102" width="10.85546875" style="1" customWidth="1"/>
    <col min="4103" max="4103" width="10.28515625" style="1" customWidth="1"/>
    <col min="4104" max="4104" width="10.7109375" style="1" customWidth="1"/>
    <col min="4105" max="4105" width="9.140625" style="1"/>
    <col min="4106" max="4106" width="11.42578125" style="1" customWidth="1"/>
    <col min="4107" max="4107" width="9" style="1" customWidth="1"/>
    <col min="4108" max="4108" width="12" style="1" customWidth="1"/>
    <col min="4109" max="4109" width="10.5703125" style="1" customWidth="1"/>
    <col min="4110" max="4352" width="9.140625" style="1"/>
    <col min="4353" max="4353" width="10.28515625" style="1" customWidth="1"/>
    <col min="4354" max="4354" width="12.85546875" style="1" customWidth="1"/>
    <col min="4355" max="4355" width="12.5703125" style="1" customWidth="1"/>
    <col min="4356" max="4356" width="11.5703125" style="1" customWidth="1"/>
    <col min="4357" max="4357" width="8.7109375" style="1" customWidth="1"/>
    <col min="4358" max="4358" width="10.85546875" style="1" customWidth="1"/>
    <col min="4359" max="4359" width="10.28515625" style="1" customWidth="1"/>
    <col min="4360" max="4360" width="10.7109375" style="1" customWidth="1"/>
    <col min="4361" max="4361" width="9.140625" style="1"/>
    <col min="4362" max="4362" width="11.42578125" style="1" customWidth="1"/>
    <col min="4363" max="4363" width="9" style="1" customWidth="1"/>
    <col min="4364" max="4364" width="12" style="1" customWidth="1"/>
    <col min="4365" max="4365" width="10.5703125" style="1" customWidth="1"/>
    <col min="4366" max="4608" width="9.140625" style="1"/>
    <col min="4609" max="4609" width="10.28515625" style="1" customWidth="1"/>
    <col min="4610" max="4610" width="12.85546875" style="1" customWidth="1"/>
    <col min="4611" max="4611" width="12.5703125" style="1" customWidth="1"/>
    <col min="4612" max="4612" width="11.5703125" style="1" customWidth="1"/>
    <col min="4613" max="4613" width="8.7109375" style="1" customWidth="1"/>
    <col min="4614" max="4614" width="10.85546875" style="1" customWidth="1"/>
    <col min="4615" max="4615" width="10.28515625" style="1" customWidth="1"/>
    <col min="4616" max="4616" width="10.7109375" style="1" customWidth="1"/>
    <col min="4617" max="4617" width="9.140625" style="1"/>
    <col min="4618" max="4618" width="11.42578125" style="1" customWidth="1"/>
    <col min="4619" max="4619" width="9" style="1" customWidth="1"/>
    <col min="4620" max="4620" width="12" style="1" customWidth="1"/>
    <col min="4621" max="4621" width="10.5703125" style="1" customWidth="1"/>
    <col min="4622" max="4864" width="9.140625" style="1"/>
    <col min="4865" max="4865" width="10.28515625" style="1" customWidth="1"/>
    <col min="4866" max="4866" width="12.85546875" style="1" customWidth="1"/>
    <col min="4867" max="4867" width="12.5703125" style="1" customWidth="1"/>
    <col min="4868" max="4868" width="11.5703125" style="1" customWidth="1"/>
    <col min="4869" max="4869" width="8.7109375" style="1" customWidth="1"/>
    <col min="4870" max="4870" width="10.85546875" style="1" customWidth="1"/>
    <col min="4871" max="4871" width="10.28515625" style="1" customWidth="1"/>
    <col min="4872" max="4872" width="10.7109375" style="1" customWidth="1"/>
    <col min="4873" max="4873" width="9.140625" style="1"/>
    <col min="4874" max="4874" width="11.42578125" style="1" customWidth="1"/>
    <col min="4875" max="4875" width="9" style="1" customWidth="1"/>
    <col min="4876" max="4876" width="12" style="1" customWidth="1"/>
    <col min="4877" max="4877" width="10.5703125" style="1" customWidth="1"/>
    <col min="4878" max="5120" width="9.140625" style="1"/>
    <col min="5121" max="5121" width="10.28515625" style="1" customWidth="1"/>
    <col min="5122" max="5122" width="12.85546875" style="1" customWidth="1"/>
    <col min="5123" max="5123" width="12.5703125" style="1" customWidth="1"/>
    <col min="5124" max="5124" width="11.5703125" style="1" customWidth="1"/>
    <col min="5125" max="5125" width="8.7109375" style="1" customWidth="1"/>
    <col min="5126" max="5126" width="10.85546875" style="1" customWidth="1"/>
    <col min="5127" max="5127" width="10.28515625" style="1" customWidth="1"/>
    <col min="5128" max="5128" width="10.7109375" style="1" customWidth="1"/>
    <col min="5129" max="5129" width="9.140625" style="1"/>
    <col min="5130" max="5130" width="11.42578125" style="1" customWidth="1"/>
    <col min="5131" max="5131" width="9" style="1" customWidth="1"/>
    <col min="5132" max="5132" width="12" style="1" customWidth="1"/>
    <col min="5133" max="5133" width="10.5703125" style="1" customWidth="1"/>
    <col min="5134" max="5376" width="9.140625" style="1"/>
    <col min="5377" max="5377" width="10.28515625" style="1" customWidth="1"/>
    <col min="5378" max="5378" width="12.85546875" style="1" customWidth="1"/>
    <col min="5379" max="5379" width="12.5703125" style="1" customWidth="1"/>
    <col min="5380" max="5380" width="11.5703125" style="1" customWidth="1"/>
    <col min="5381" max="5381" width="8.7109375" style="1" customWidth="1"/>
    <col min="5382" max="5382" width="10.85546875" style="1" customWidth="1"/>
    <col min="5383" max="5383" width="10.28515625" style="1" customWidth="1"/>
    <col min="5384" max="5384" width="10.7109375" style="1" customWidth="1"/>
    <col min="5385" max="5385" width="9.140625" style="1"/>
    <col min="5386" max="5386" width="11.42578125" style="1" customWidth="1"/>
    <col min="5387" max="5387" width="9" style="1" customWidth="1"/>
    <col min="5388" max="5388" width="12" style="1" customWidth="1"/>
    <col min="5389" max="5389" width="10.5703125" style="1" customWidth="1"/>
    <col min="5390" max="5632" width="9.140625" style="1"/>
    <col min="5633" max="5633" width="10.28515625" style="1" customWidth="1"/>
    <col min="5634" max="5634" width="12.85546875" style="1" customWidth="1"/>
    <col min="5635" max="5635" width="12.5703125" style="1" customWidth="1"/>
    <col min="5636" max="5636" width="11.5703125" style="1" customWidth="1"/>
    <col min="5637" max="5637" width="8.7109375" style="1" customWidth="1"/>
    <col min="5638" max="5638" width="10.85546875" style="1" customWidth="1"/>
    <col min="5639" max="5639" width="10.28515625" style="1" customWidth="1"/>
    <col min="5640" max="5640" width="10.7109375" style="1" customWidth="1"/>
    <col min="5641" max="5641" width="9.140625" style="1"/>
    <col min="5642" max="5642" width="11.42578125" style="1" customWidth="1"/>
    <col min="5643" max="5643" width="9" style="1" customWidth="1"/>
    <col min="5644" max="5644" width="12" style="1" customWidth="1"/>
    <col min="5645" max="5645" width="10.5703125" style="1" customWidth="1"/>
    <col min="5646" max="5888" width="9.140625" style="1"/>
    <col min="5889" max="5889" width="10.28515625" style="1" customWidth="1"/>
    <col min="5890" max="5890" width="12.85546875" style="1" customWidth="1"/>
    <col min="5891" max="5891" width="12.5703125" style="1" customWidth="1"/>
    <col min="5892" max="5892" width="11.5703125" style="1" customWidth="1"/>
    <col min="5893" max="5893" width="8.7109375" style="1" customWidth="1"/>
    <col min="5894" max="5894" width="10.85546875" style="1" customWidth="1"/>
    <col min="5895" max="5895" width="10.28515625" style="1" customWidth="1"/>
    <col min="5896" max="5896" width="10.7109375" style="1" customWidth="1"/>
    <col min="5897" max="5897" width="9.140625" style="1"/>
    <col min="5898" max="5898" width="11.42578125" style="1" customWidth="1"/>
    <col min="5899" max="5899" width="9" style="1" customWidth="1"/>
    <col min="5900" max="5900" width="12" style="1" customWidth="1"/>
    <col min="5901" max="5901" width="10.5703125" style="1" customWidth="1"/>
    <col min="5902" max="6144" width="9.140625" style="1"/>
    <col min="6145" max="6145" width="10.28515625" style="1" customWidth="1"/>
    <col min="6146" max="6146" width="12.85546875" style="1" customWidth="1"/>
    <col min="6147" max="6147" width="12.5703125" style="1" customWidth="1"/>
    <col min="6148" max="6148" width="11.5703125" style="1" customWidth="1"/>
    <col min="6149" max="6149" width="8.7109375" style="1" customWidth="1"/>
    <col min="6150" max="6150" width="10.85546875" style="1" customWidth="1"/>
    <col min="6151" max="6151" width="10.28515625" style="1" customWidth="1"/>
    <col min="6152" max="6152" width="10.7109375" style="1" customWidth="1"/>
    <col min="6153" max="6153" width="9.140625" style="1"/>
    <col min="6154" max="6154" width="11.42578125" style="1" customWidth="1"/>
    <col min="6155" max="6155" width="9" style="1" customWidth="1"/>
    <col min="6156" max="6156" width="12" style="1" customWidth="1"/>
    <col min="6157" max="6157" width="10.5703125" style="1" customWidth="1"/>
    <col min="6158" max="6400" width="9.140625" style="1"/>
    <col min="6401" max="6401" width="10.28515625" style="1" customWidth="1"/>
    <col min="6402" max="6402" width="12.85546875" style="1" customWidth="1"/>
    <col min="6403" max="6403" width="12.5703125" style="1" customWidth="1"/>
    <col min="6404" max="6404" width="11.5703125" style="1" customWidth="1"/>
    <col min="6405" max="6405" width="8.7109375" style="1" customWidth="1"/>
    <col min="6406" max="6406" width="10.85546875" style="1" customWidth="1"/>
    <col min="6407" max="6407" width="10.28515625" style="1" customWidth="1"/>
    <col min="6408" max="6408" width="10.7109375" style="1" customWidth="1"/>
    <col min="6409" max="6409" width="9.140625" style="1"/>
    <col min="6410" max="6410" width="11.42578125" style="1" customWidth="1"/>
    <col min="6411" max="6411" width="9" style="1" customWidth="1"/>
    <col min="6412" max="6412" width="12" style="1" customWidth="1"/>
    <col min="6413" max="6413" width="10.5703125" style="1" customWidth="1"/>
    <col min="6414" max="6656" width="9.140625" style="1"/>
    <col min="6657" max="6657" width="10.28515625" style="1" customWidth="1"/>
    <col min="6658" max="6658" width="12.85546875" style="1" customWidth="1"/>
    <col min="6659" max="6659" width="12.5703125" style="1" customWidth="1"/>
    <col min="6660" max="6660" width="11.5703125" style="1" customWidth="1"/>
    <col min="6661" max="6661" width="8.7109375" style="1" customWidth="1"/>
    <col min="6662" max="6662" width="10.85546875" style="1" customWidth="1"/>
    <col min="6663" max="6663" width="10.28515625" style="1" customWidth="1"/>
    <col min="6664" max="6664" width="10.7109375" style="1" customWidth="1"/>
    <col min="6665" max="6665" width="9.140625" style="1"/>
    <col min="6666" max="6666" width="11.42578125" style="1" customWidth="1"/>
    <col min="6667" max="6667" width="9" style="1" customWidth="1"/>
    <col min="6668" max="6668" width="12" style="1" customWidth="1"/>
    <col min="6669" max="6669" width="10.5703125" style="1" customWidth="1"/>
    <col min="6670" max="6912" width="9.140625" style="1"/>
    <col min="6913" max="6913" width="10.28515625" style="1" customWidth="1"/>
    <col min="6914" max="6914" width="12.85546875" style="1" customWidth="1"/>
    <col min="6915" max="6915" width="12.5703125" style="1" customWidth="1"/>
    <col min="6916" max="6916" width="11.5703125" style="1" customWidth="1"/>
    <col min="6917" max="6917" width="8.7109375" style="1" customWidth="1"/>
    <col min="6918" max="6918" width="10.85546875" style="1" customWidth="1"/>
    <col min="6919" max="6919" width="10.28515625" style="1" customWidth="1"/>
    <col min="6920" max="6920" width="10.7109375" style="1" customWidth="1"/>
    <col min="6921" max="6921" width="9.140625" style="1"/>
    <col min="6922" max="6922" width="11.42578125" style="1" customWidth="1"/>
    <col min="6923" max="6923" width="9" style="1" customWidth="1"/>
    <col min="6924" max="6924" width="12" style="1" customWidth="1"/>
    <col min="6925" max="6925" width="10.5703125" style="1" customWidth="1"/>
    <col min="6926" max="7168" width="9.140625" style="1"/>
    <col min="7169" max="7169" width="10.28515625" style="1" customWidth="1"/>
    <col min="7170" max="7170" width="12.85546875" style="1" customWidth="1"/>
    <col min="7171" max="7171" width="12.5703125" style="1" customWidth="1"/>
    <col min="7172" max="7172" width="11.5703125" style="1" customWidth="1"/>
    <col min="7173" max="7173" width="8.7109375" style="1" customWidth="1"/>
    <col min="7174" max="7174" width="10.85546875" style="1" customWidth="1"/>
    <col min="7175" max="7175" width="10.28515625" style="1" customWidth="1"/>
    <col min="7176" max="7176" width="10.7109375" style="1" customWidth="1"/>
    <col min="7177" max="7177" width="9.140625" style="1"/>
    <col min="7178" max="7178" width="11.42578125" style="1" customWidth="1"/>
    <col min="7179" max="7179" width="9" style="1" customWidth="1"/>
    <col min="7180" max="7180" width="12" style="1" customWidth="1"/>
    <col min="7181" max="7181" width="10.5703125" style="1" customWidth="1"/>
    <col min="7182" max="7424" width="9.140625" style="1"/>
    <col min="7425" max="7425" width="10.28515625" style="1" customWidth="1"/>
    <col min="7426" max="7426" width="12.85546875" style="1" customWidth="1"/>
    <col min="7427" max="7427" width="12.5703125" style="1" customWidth="1"/>
    <col min="7428" max="7428" width="11.5703125" style="1" customWidth="1"/>
    <col min="7429" max="7429" width="8.7109375" style="1" customWidth="1"/>
    <col min="7430" max="7430" width="10.85546875" style="1" customWidth="1"/>
    <col min="7431" max="7431" width="10.28515625" style="1" customWidth="1"/>
    <col min="7432" max="7432" width="10.7109375" style="1" customWidth="1"/>
    <col min="7433" max="7433" width="9.140625" style="1"/>
    <col min="7434" max="7434" width="11.42578125" style="1" customWidth="1"/>
    <col min="7435" max="7435" width="9" style="1" customWidth="1"/>
    <col min="7436" max="7436" width="12" style="1" customWidth="1"/>
    <col min="7437" max="7437" width="10.5703125" style="1" customWidth="1"/>
    <col min="7438" max="7680" width="9.140625" style="1"/>
    <col min="7681" max="7681" width="10.28515625" style="1" customWidth="1"/>
    <col min="7682" max="7682" width="12.85546875" style="1" customWidth="1"/>
    <col min="7683" max="7683" width="12.5703125" style="1" customWidth="1"/>
    <col min="7684" max="7684" width="11.5703125" style="1" customWidth="1"/>
    <col min="7685" max="7685" width="8.7109375" style="1" customWidth="1"/>
    <col min="7686" max="7686" width="10.85546875" style="1" customWidth="1"/>
    <col min="7687" max="7687" width="10.28515625" style="1" customWidth="1"/>
    <col min="7688" max="7688" width="10.7109375" style="1" customWidth="1"/>
    <col min="7689" max="7689" width="9.140625" style="1"/>
    <col min="7690" max="7690" width="11.42578125" style="1" customWidth="1"/>
    <col min="7691" max="7691" width="9" style="1" customWidth="1"/>
    <col min="7692" max="7692" width="12" style="1" customWidth="1"/>
    <col min="7693" max="7693" width="10.5703125" style="1" customWidth="1"/>
    <col min="7694" max="7936" width="9.140625" style="1"/>
    <col min="7937" max="7937" width="10.28515625" style="1" customWidth="1"/>
    <col min="7938" max="7938" width="12.85546875" style="1" customWidth="1"/>
    <col min="7939" max="7939" width="12.5703125" style="1" customWidth="1"/>
    <col min="7940" max="7940" width="11.5703125" style="1" customWidth="1"/>
    <col min="7941" max="7941" width="8.7109375" style="1" customWidth="1"/>
    <col min="7942" max="7942" width="10.85546875" style="1" customWidth="1"/>
    <col min="7943" max="7943" width="10.28515625" style="1" customWidth="1"/>
    <col min="7944" max="7944" width="10.7109375" style="1" customWidth="1"/>
    <col min="7945" max="7945" width="9.140625" style="1"/>
    <col min="7946" max="7946" width="11.42578125" style="1" customWidth="1"/>
    <col min="7947" max="7947" width="9" style="1" customWidth="1"/>
    <col min="7948" max="7948" width="12" style="1" customWidth="1"/>
    <col min="7949" max="7949" width="10.5703125" style="1" customWidth="1"/>
    <col min="7950" max="8192" width="9.140625" style="1"/>
    <col min="8193" max="8193" width="10.28515625" style="1" customWidth="1"/>
    <col min="8194" max="8194" width="12.85546875" style="1" customWidth="1"/>
    <col min="8195" max="8195" width="12.5703125" style="1" customWidth="1"/>
    <col min="8196" max="8196" width="11.5703125" style="1" customWidth="1"/>
    <col min="8197" max="8197" width="8.7109375" style="1" customWidth="1"/>
    <col min="8198" max="8198" width="10.85546875" style="1" customWidth="1"/>
    <col min="8199" max="8199" width="10.28515625" style="1" customWidth="1"/>
    <col min="8200" max="8200" width="10.7109375" style="1" customWidth="1"/>
    <col min="8201" max="8201" width="9.140625" style="1"/>
    <col min="8202" max="8202" width="11.42578125" style="1" customWidth="1"/>
    <col min="8203" max="8203" width="9" style="1" customWidth="1"/>
    <col min="8204" max="8204" width="12" style="1" customWidth="1"/>
    <col min="8205" max="8205" width="10.5703125" style="1" customWidth="1"/>
    <col min="8206" max="8448" width="9.140625" style="1"/>
    <col min="8449" max="8449" width="10.28515625" style="1" customWidth="1"/>
    <col min="8450" max="8450" width="12.85546875" style="1" customWidth="1"/>
    <col min="8451" max="8451" width="12.5703125" style="1" customWidth="1"/>
    <col min="8452" max="8452" width="11.5703125" style="1" customWidth="1"/>
    <col min="8453" max="8453" width="8.7109375" style="1" customWidth="1"/>
    <col min="8454" max="8454" width="10.85546875" style="1" customWidth="1"/>
    <col min="8455" max="8455" width="10.28515625" style="1" customWidth="1"/>
    <col min="8456" max="8456" width="10.7109375" style="1" customWidth="1"/>
    <col min="8457" max="8457" width="9.140625" style="1"/>
    <col min="8458" max="8458" width="11.42578125" style="1" customWidth="1"/>
    <col min="8459" max="8459" width="9" style="1" customWidth="1"/>
    <col min="8460" max="8460" width="12" style="1" customWidth="1"/>
    <col min="8461" max="8461" width="10.5703125" style="1" customWidth="1"/>
    <col min="8462" max="8704" width="9.140625" style="1"/>
    <col min="8705" max="8705" width="10.28515625" style="1" customWidth="1"/>
    <col min="8706" max="8706" width="12.85546875" style="1" customWidth="1"/>
    <col min="8707" max="8707" width="12.5703125" style="1" customWidth="1"/>
    <col min="8708" max="8708" width="11.5703125" style="1" customWidth="1"/>
    <col min="8709" max="8709" width="8.7109375" style="1" customWidth="1"/>
    <col min="8710" max="8710" width="10.85546875" style="1" customWidth="1"/>
    <col min="8711" max="8711" width="10.28515625" style="1" customWidth="1"/>
    <col min="8712" max="8712" width="10.7109375" style="1" customWidth="1"/>
    <col min="8713" max="8713" width="9.140625" style="1"/>
    <col min="8714" max="8714" width="11.42578125" style="1" customWidth="1"/>
    <col min="8715" max="8715" width="9" style="1" customWidth="1"/>
    <col min="8716" max="8716" width="12" style="1" customWidth="1"/>
    <col min="8717" max="8717" width="10.5703125" style="1" customWidth="1"/>
    <col min="8718" max="8960" width="9.140625" style="1"/>
    <col min="8961" max="8961" width="10.28515625" style="1" customWidth="1"/>
    <col min="8962" max="8962" width="12.85546875" style="1" customWidth="1"/>
    <col min="8963" max="8963" width="12.5703125" style="1" customWidth="1"/>
    <col min="8964" max="8964" width="11.5703125" style="1" customWidth="1"/>
    <col min="8965" max="8965" width="8.7109375" style="1" customWidth="1"/>
    <col min="8966" max="8966" width="10.85546875" style="1" customWidth="1"/>
    <col min="8967" max="8967" width="10.28515625" style="1" customWidth="1"/>
    <col min="8968" max="8968" width="10.7109375" style="1" customWidth="1"/>
    <col min="8969" max="8969" width="9.140625" style="1"/>
    <col min="8970" max="8970" width="11.42578125" style="1" customWidth="1"/>
    <col min="8971" max="8971" width="9" style="1" customWidth="1"/>
    <col min="8972" max="8972" width="12" style="1" customWidth="1"/>
    <col min="8973" max="8973" width="10.5703125" style="1" customWidth="1"/>
    <col min="8974" max="9216" width="9.140625" style="1"/>
    <col min="9217" max="9217" width="10.28515625" style="1" customWidth="1"/>
    <col min="9218" max="9218" width="12.85546875" style="1" customWidth="1"/>
    <col min="9219" max="9219" width="12.5703125" style="1" customWidth="1"/>
    <col min="9220" max="9220" width="11.5703125" style="1" customWidth="1"/>
    <col min="9221" max="9221" width="8.7109375" style="1" customWidth="1"/>
    <col min="9222" max="9222" width="10.85546875" style="1" customWidth="1"/>
    <col min="9223" max="9223" width="10.28515625" style="1" customWidth="1"/>
    <col min="9224" max="9224" width="10.7109375" style="1" customWidth="1"/>
    <col min="9225" max="9225" width="9.140625" style="1"/>
    <col min="9226" max="9226" width="11.42578125" style="1" customWidth="1"/>
    <col min="9227" max="9227" width="9" style="1" customWidth="1"/>
    <col min="9228" max="9228" width="12" style="1" customWidth="1"/>
    <col min="9229" max="9229" width="10.5703125" style="1" customWidth="1"/>
    <col min="9230" max="9472" width="9.140625" style="1"/>
    <col min="9473" max="9473" width="10.28515625" style="1" customWidth="1"/>
    <col min="9474" max="9474" width="12.85546875" style="1" customWidth="1"/>
    <col min="9475" max="9475" width="12.5703125" style="1" customWidth="1"/>
    <col min="9476" max="9476" width="11.5703125" style="1" customWidth="1"/>
    <col min="9477" max="9477" width="8.7109375" style="1" customWidth="1"/>
    <col min="9478" max="9478" width="10.85546875" style="1" customWidth="1"/>
    <col min="9479" max="9479" width="10.28515625" style="1" customWidth="1"/>
    <col min="9480" max="9480" width="10.7109375" style="1" customWidth="1"/>
    <col min="9481" max="9481" width="9.140625" style="1"/>
    <col min="9482" max="9482" width="11.42578125" style="1" customWidth="1"/>
    <col min="9483" max="9483" width="9" style="1" customWidth="1"/>
    <col min="9484" max="9484" width="12" style="1" customWidth="1"/>
    <col min="9485" max="9485" width="10.5703125" style="1" customWidth="1"/>
    <col min="9486" max="9728" width="9.140625" style="1"/>
    <col min="9729" max="9729" width="10.28515625" style="1" customWidth="1"/>
    <col min="9730" max="9730" width="12.85546875" style="1" customWidth="1"/>
    <col min="9731" max="9731" width="12.5703125" style="1" customWidth="1"/>
    <col min="9732" max="9732" width="11.5703125" style="1" customWidth="1"/>
    <col min="9733" max="9733" width="8.7109375" style="1" customWidth="1"/>
    <col min="9734" max="9734" width="10.85546875" style="1" customWidth="1"/>
    <col min="9735" max="9735" width="10.28515625" style="1" customWidth="1"/>
    <col min="9736" max="9736" width="10.7109375" style="1" customWidth="1"/>
    <col min="9737" max="9737" width="9.140625" style="1"/>
    <col min="9738" max="9738" width="11.42578125" style="1" customWidth="1"/>
    <col min="9739" max="9739" width="9" style="1" customWidth="1"/>
    <col min="9740" max="9740" width="12" style="1" customWidth="1"/>
    <col min="9741" max="9741" width="10.5703125" style="1" customWidth="1"/>
    <col min="9742" max="9984" width="9.140625" style="1"/>
    <col min="9985" max="9985" width="10.28515625" style="1" customWidth="1"/>
    <col min="9986" max="9986" width="12.85546875" style="1" customWidth="1"/>
    <col min="9987" max="9987" width="12.5703125" style="1" customWidth="1"/>
    <col min="9988" max="9988" width="11.5703125" style="1" customWidth="1"/>
    <col min="9989" max="9989" width="8.7109375" style="1" customWidth="1"/>
    <col min="9990" max="9990" width="10.85546875" style="1" customWidth="1"/>
    <col min="9991" max="9991" width="10.28515625" style="1" customWidth="1"/>
    <col min="9992" max="9992" width="10.7109375" style="1" customWidth="1"/>
    <col min="9993" max="9993" width="9.140625" style="1"/>
    <col min="9994" max="9994" width="11.42578125" style="1" customWidth="1"/>
    <col min="9995" max="9995" width="9" style="1" customWidth="1"/>
    <col min="9996" max="9996" width="12" style="1" customWidth="1"/>
    <col min="9997" max="9997" width="10.5703125" style="1" customWidth="1"/>
    <col min="9998" max="10240" width="9.140625" style="1"/>
    <col min="10241" max="10241" width="10.28515625" style="1" customWidth="1"/>
    <col min="10242" max="10242" width="12.85546875" style="1" customWidth="1"/>
    <col min="10243" max="10243" width="12.5703125" style="1" customWidth="1"/>
    <col min="10244" max="10244" width="11.5703125" style="1" customWidth="1"/>
    <col min="10245" max="10245" width="8.7109375" style="1" customWidth="1"/>
    <col min="10246" max="10246" width="10.85546875" style="1" customWidth="1"/>
    <col min="10247" max="10247" width="10.28515625" style="1" customWidth="1"/>
    <col min="10248" max="10248" width="10.7109375" style="1" customWidth="1"/>
    <col min="10249" max="10249" width="9.140625" style="1"/>
    <col min="10250" max="10250" width="11.42578125" style="1" customWidth="1"/>
    <col min="10251" max="10251" width="9" style="1" customWidth="1"/>
    <col min="10252" max="10252" width="12" style="1" customWidth="1"/>
    <col min="10253" max="10253" width="10.5703125" style="1" customWidth="1"/>
    <col min="10254" max="10496" width="9.140625" style="1"/>
    <col min="10497" max="10497" width="10.28515625" style="1" customWidth="1"/>
    <col min="10498" max="10498" width="12.85546875" style="1" customWidth="1"/>
    <col min="10499" max="10499" width="12.5703125" style="1" customWidth="1"/>
    <col min="10500" max="10500" width="11.5703125" style="1" customWidth="1"/>
    <col min="10501" max="10501" width="8.7109375" style="1" customWidth="1"/>
    <col min="10502" max="10502" width="10.85546875" style="1" customWidth="1"/>
    <col min="10503" max="10503" width="10.28515625" style="1" customWidth="1"/>
    <col min="10504" max="10504" width="10.7109375" style="1" customWidth="1"/>
    <col min="10505" max="10505" width="9.140625" style="1"/>
    <col min="10506" max="10506" width="11.42578125" style="1" customWidth="1"/>
    <col min="10507" max="10507" width="9" style="1" customWidth="1"/>
    <col min="10508" max="10508" width="12" style="1" customWidth="1"/>
    <col min="10509" max="10509" width="10.5703125" style="1" customWidth="1"/>
    <col min="10510" max="10752" width="9.140625" style="1"/>
    <col min="10753" max="10753" width="10.28515625" style="1" customWidth="1"/>
    <col min="10754" max="10754" width="12.85546875" style="1" customWidth="1"/>
    <col min="10755" max="10755" width="12.5703125" style="1" customWidth="1"/>
    <col min="10756" max="10756" width="11.5703125" style="1" customWidth="1"/>
    <col min="10757" max="10757" width="8.7109375" style="1" customWidth="1"/>
    <col min="10758" max="10758" width="10.85546875" style="1" customWidth="1"/>
    <col min="10759" max="10759" width="10.28515625" style="1" customWidth="1"/>
    <col min="10760" max="10760" width="10.7109375" style="1" customWidth="1"/>
    <col min="10761" max="10761" width="9.140625" style="1"/>
    <col min="10762" max="10762" width="11.42578125" style="1" customWidth="1"/>
    <col min="10763" max="10763" width="9" style="1" customWidth="1"/>
    <col min="10764" max="10764" width="12" style="1" customWidth="1"/>
    <col min="10765" max="10765" width="10.5703125" style="1" customWidth="1"/>
    <col min="10766" max="11008" width="9.140625" style="1"/>
    <col min="11009" max="11009" width="10.28515625" style="1" customWidth="1"/>
    <col min="11010" max="11010" width="12.85546875" style="1" customWidth="1"/>
    <col min="11011" max="11011" width="12.5703125" style="1" customWidth="1"/>
    <col min="11012" max="11012" width="11.5703125" style="1" customWidth="1"/>
    <col min="11013" max="11013" width="8.7109375" style="1" customWidth="1"/>
    <col min="11014" max="11014" width="10.85546875" style="1" customWidth="1"/>
    <col min="11015" max="11015" width="10.28515625" style="1" customWidth="1"/>
    <col min="11016" max="11016" width="10.7109375" style="1" customWidth="1"/>
    <col min="11017" max="11017" width="9.140625" style="1"/>
    <col min="11018" max="11018" width="11.42578125" style="1" customWidth="1"/>
    <col min="11019" max="11019" width="9" style="1" customWidth="1"/>
    <col min="11020" max="11020" width="12" style="1" customWidth="1"/>
    <col min="11021" max="11021" width="10.5703125" style="1" customWidth="1"/>
    <col min="11022" max="11264" width="9.140625" style="1"/>
    <col min="11265" max="11265" width="10.28515625" style="1" customWidth="1"/>
    <col min="11266" max="11266" width="12.85546875" style="1" customWidth="1"/>
    <col min="11267" max="11267" width="12.5703125" style="1" customWidth="1"/>
    <col min="11268" max="11268" width="11.5703125" style="1" customWidth="1"/>
    <col min="11269" max="11269" width="8.7109375" style="1" customWidth="1"/>
    <col min="11270" max="11270" width="10.85546875" style="1" customWidth="1"/>
    <col min="11271" max="11271" width="10.28515625" style="1" customWidth="1"/>
    <col min="11272" max="11272" width="10.7109375" style="1" customWidth="1"/>
    <col min="11273" max="11273" width="9.140625" style="1"/>
    <col min="11274" max="11274" width="11.42578125" style="1" customWidth="1"/>
    <col min="11275" max="11275" width="9" style="1" customWidth="1"/>
    <col min="11276" max="11276" width="12" style="1" customWidth="1"/>
    <col min="11277" max="11277" width="10.5703125" style="1" customWidth="1"/>
    <col min="11278" max="11520" width="9.140625" style="1"/>
    <col min="11521" max="11521" width="10.28515625" style="1" customWidth="1"/>
    <col min="11522" max="11522" width="12.85546875" style="1" customWidth="1"/>
    <col min="11523" max="11523" width="12.5703125" style="1" customWidth="1"/>
    <col min="11524" max="11524" width="11.5703125" style="1" customWidth="1"/>
    <col min="11525" max="11525" width="8.7109375" style="1" customWidth="1"/>
    <col min="11526" max="11526" width="10.85546875" style="1" customWidth="1"/>
    <col min="11527" max="11527" width="10.28515625" style="1" customWidth="1"/>
    <col min="11528" max="11528" width="10.7109375" style="1" customWidth="1"/>
    <col min="11529" max="11529" width="9.140625" style="1"/>
    <col min="11530" max="11530" width="11.42578125" style="1" customWidth="1"/>
    <col min="11531" max="11531" width="9" style="1" customWidth="1"/>
    <col min="11532" max="11532" width="12" style="1" customWidth="1"/>
    <col min="11533" max="11533" width="10.5703125" style="1" customWidth="1"/>
    <col min="11534" max="11776" width="9.140625" style="1"/>
    <col min="11777" max="11777" width="10.28515625" style="1" customWidth="1"/>
    <col min="11778" max="11778" width="12.85546875" style="1" customWidth="1"/>
    <col min="11779" max="11779" width="12.5703125" style="1" customWidth="1"/>
    <col min="11780" max="11780" width="11.5703125" style="1" customWidth="1"/>
    <col min="11781" max="11781" width="8.7109375" style="1" customWidth="1"/>
    <col min="11782" max="11782" width="10.85546875" style="1" customWidth="1"/>
    <col min="11783" max="11783" width="10.28515625" style="1" customWidth="1"/>
    <col min="11784" max="11784" width="10.7109375" style="1" customWidth="1"/>
    <col min="11785" max="11785" width="9.140625" style="1"/>
    <col min="11786" max="11786" width="11.42578125" style="1" customWidth="1"/>
    <col min="11787" max="11787" width="9" style="1" customWidth="1"/>
    <col min="11788" max="11788" width="12" style="1" customWidth="1"/>
    <col min="11789" max="11789" width="10.5703125" style="1" customWidth="1"/>
    <col min="11790" max="12032" width="9.140625" style="1"/>
    <col min="12033" max="12033" width="10.28515625" style="1" customWidth="1"/>
    <col min="12034" max="12034" width="12.85546875" style="1" customWidth="1"/>
    <col min="12035" max="12035" width="12.5703125" style="1" customWidth="1"/>
    <col min="12036" max="12036" width="11.5703125" style="1" customWidth="1"/>
    <col min="12037" max="12037" width="8.7109375" style="1" customWidth="1"/>
    <col min="12038" max="12038" width="10.85546875" style="1" customWidth="1"/>
    <col min="12039" max="12039" width="10.28515625" style="1" customWidth="1"/>
    <col min="12040" max="12040" width="10.7109375" style="1" customWidth="1"/>
    <col min="12041" max="12041" width="9.140625" style="1"/>
    <col min="12042" max="12042" width="11.42578125" style="1" customWidth="1"/>
    <col min="12043" max="12043" width="9" style="1" customWidth="1"/>
    <col min="12044" max="12044" width="12" style="1" customWidth="1"/>
    <col min="12045" max="12045" width="10.5703125" style="1" customWidth="1"/>
    <col min="12046" max="12288" width="9.140625" style="1"/>
    <col min="12289" max="12289" width="10.28515625" style="1" customWidth="1"/>
    <col min="12290" max="12290" width="12.85546875" style="1" customWidth="1"/>
    <col min="12291" max="12291" width="12.5703125" style="1" customWidth="1"/>
    <col min="12292" max="12292" width="11.5703125" style="1" customWidth="1"/>
    <col min="12293" max="12293" width="8.7109375" style="1" customWidth="1"/>
    <col min="12294" max="12294" width="10.85546875" style="1" customWidth="1"/>
    <col min="12295" max="12295" width="10.28515625" style="1" customWidth="1"/>
    <col min="12296" max="12296" width="10.7109375" style="1" customWidth="1"/>
    <col min="12297" max="12297" width="9.140625" style="1"/>
    <col min="12298" max="12298" width="11.42578125" style="1" customWidth="1"/>
    <col min="12299" max="12299" width="9" style="1" customWidth="1"/>
    <col min="12300" max="12300" width="12" style="1" customWidth="1"/>
    <col min="12301" max="12301" width="10.5703125" style="1" customWidth="1"/>
    <col min="12302" max="12544" width="9.140625" style="1"/>
    <col min="12545" max="12545" width="10.28515625" style="1" customWidth="1"/>
    <col min="12546" max="12546" width="12.85546875" style="1" customWidth="1"/>
    <col min="12547" max="12547" width="12.5703125" style="1" customWidth="1"/>
    <col min="12548" max="12548" width="11.5703125" style="1" customWidth="1"/>
    <col min="12549" max="12549" width="8.7109375" style="1" customWidth="1"/>
    <col min="12550" max="12550" width="10.85546875" style="1" customWidth="1"/>
    <col min="12551" max="12551" width="10.28515625" style="1" customWidth="1"/>
    <col min="12552" max="12552" width="10.7109375" style="1" customWidth="1"/>
    <col min="12553" max="12553" width="9.140625" style="1"/>
    <col min="12554" max="12554" width="11.42578125" style="1" customWidth="1"/>
    <col min="12555" max="12555" width="9" style="1" customWidth="1"/>
    <col min="12556" max="12556" width="12" style="1" customWidth="1"/>
    <col min="12557" max="12557" width="10.5703125" style="1" customWidth="1"/>
    <col min="12558" max="12800" width="9.140625" style="1"/>
    <col min="12801" max="12801" width="10.28515625" style="1" customWidth="1"/>
    <col min="12802" max="12802" width="12.85546875" style="1" customWidth="1"/>
    <col min="12803" max="12803" width="12.5703125" style="1" customWidth="1"/>
    <col min="12804" max="12804" width="11.5703125" style="1" customWidth="1"/>
    <col min="12805" max="12805" width="8.7109375" style="1" customWidth="1"/>
    <col min="12806" max="12806" width="10.85546875" style="1" customWidth="1"/>
    <col min="12807" max="12807" width="10.28515625" style="1" customWidth="1"/>
    <col min="12808" max="12808" width="10.7109375" style="1" customWidth="1"/>
    <col min="12809" max="12809" width="9.140625" style="1"/>
    <col min="12810" max="12810" width="11.42578125" style="1" customWidth="1"/>
    <col min="12811" max="12811" width="9" style="1" customWidth="1"/>
    <col min="12812" max="12812" width="12" style="1" customWidth="1"/>
    <col min="12813" max="12813" width="10.5703125" style="1" customWidth="1"/>
    <col min="12814" max="13056" width="9.140625" style="1"/>
    <col min="13057" max="13057" width="10.28515625" style="1" customWidth="1"/>
    <col min="13058" max="13058" width="12.85546875" style="1" customWidth="1"/>
    <col min="13059" max="13059" width="12.5703125" style="1" customWidth="1"/>
    <col min="13060" max="13060" width="11.5703125" style="1" customWidth="1"/>
    <col min="13061" max="13061" width="8.7109375" style="1" customWidth="1"/>
    <col min="13062" max="13062" width="10.85546875" style="1" customWidth="1"/>
    <col min="13063" max="13063" width="10.28515625" style="1" customWidth="1"/>
    <col min="13064" max="13064" width="10.7109375" style="1" customWidth="1"/>
    <col min="13065" max="13065" width="9.140625" style="1"/>
    <col min="13066" max="13066" width="11.42578125" style="1" customWidth="1"/>
    <col min="13067" max="13067" width="9" style="1" customWidth="1"/>
    <col min="13068" max="13068" width="12" style="1" customWidth="1"/>
    <col min="13069" max="13069" width="10.5703125" style="1" customWidth="1"/>
    <col min="13070" max="13312" width="9.140625" style="1"/>
    <col min="13313" max="13313" width="10.28515625" style="1" customWidth="1"/>
    <col min="13314" max="13314" width="12.85546875" style="1" customWidth="1"/>
    <col min="13315" max="13315" width="12.5703125" style="1" customWidth="1"/>
    <col min="13316" max="13316" width="11.5703125" style="1" customWidth="1"/>
    <col min="13317" max="13317" width="8.7109375" style="1" customWidth="1"/>
    <col min="13318" max="13318" width="10.85546875" style="1" customWidth="1"/>
    <col min="13319" max="13319" width="10.28515625" style="1" customWidth="1"/>
    <col min="13320" max="13320" width="10.7109375" style="1" customWidth="1"/>
    <col min="13321" max="13321" width="9.140625" style="1"/>
    <col min="13322" max="13322" width="11.42578125" style="1" customWidth="1"/>
    <col min="13323" max="13323" width="9" style="1" customWidth="1"/>
    <col min="13324" max="13324" width="12" style="1" customWidth="1"/>
    <col min="13325" max="13325" width="10.5703125" style="1" customWidth="1"/>
    <col min="13326" max="13568" width="9.140625" style="1"/>
    <col min="13569" max="13569" width="10.28515625" style="1" customWidth="1"/>
    <col min="13570" max="13570" width="12.85546875" style="1" customWidth="1"/>
    <col min="13571" max="13571" width="12.5703125" style="1" customWidth="1"/>
    <col min="13572" max="13572" width="11.5703125" style="1" customWidth="1"/>
    <col min="13573" max="13573" width="8.7109375" style="1" customWidth="1"/>
    <col min="13574" max="13574" width="10.85546875" style="1" customWidth="1"/>
    <col min="13575" max="13575" width="10.28515625" style="1" customWidth="1"/>
    <col min="13576" max="13576" width="10.7109375" style="1" customWidth="1"/>
    <col min="13577" max="13577" width="9.140625" style="1"/>
    <col min="13578" max="13578" width="11.42578125" style="1" customWidth="1"/>
    <col min="13579" max="13579" width="9" style="1" customWidth="1"/>
    <col min="13580" max="13580" width="12" style="1" customWidth="1"/>
    <col min="13581" max="13581" width="10.5703125" style="1" customWidth="1"/>
    <col min="13582" max="13824" width="9.140625" style="1"/>
    <col min="13825" max="13825" width="10.28515625" style="1" customWidth="1"/>
    <col min="13826" max="13826" width="12.85546875" style="1" customWidth="1"/>
    <col min="13827" max="13827" width="12.5703125" style="1" customWidth="1"/>
    <col min="13828" max="13828" width="11.5703125" style="1" customWidth="1"/>
    <col min="13829" max="13829" width="8.7109375" style="1" customWidth="1"/>
    <col min="13830" max="13830" width="10.85546875" style="1" customWidth="1"/>
    <col min="13831" max="13831" width="10.28515625" style="1" customWidth="1"/>
    <col min="13832" max="13832" width="10.7109375" style="1" customWidth="1"/>
    <col min="13833" max="13833" width="9.140625" style="1"/>
    <col min="13834" max="13834" width="11.42578125" style="1" customWidth="1"/>
    <col min="13835" max="13835" width="9" style="1" customWidth="1"/>
    <col min="13836" max="13836" width="12" style="1" customWidth="1"/>
    <col min="13837" max="13837" width="10.5703125" style="1" customWidth="1"/>
    <col min="13838" max="14080" width="9.140625" style="1"/>
    <col min="14081" max="14081" width="10.28515625" style="1" customWidth="1"/>
    <col min="14082" max="14082" width="12.85546875" style="1" customWidth="1"/>
    <col min="14083" max="14083" width="12.5703125" style="1" customWidth="1"/>
    <col min="14084" max="14084" width="11.5703125" style="1" customWidth="1"/>
    <col min="14085" max="14085" width="8.7109375" style="1" customWidth="1"/>
    <col min="14086" max="14086" width="10.85546875" style="1" customWidth="1"/>
    <col min="14087" max="14087" width="10.28515625" style="1" customWidth="1"/>
    <col min="14088" max="14088" width="10.7109375" style="1" customWidth="1"/>
    <col min="14089" max="14089" width="9.140625" style="1"/>
    <col min="14090" max="14090" width="11.42578125" style="1" customWidth="1"/>
    <col min="14091" max="14091" width="9" style="1" customWidth="1"/>
    <col min="14092" max="14092" width="12" style="1" customWidth="1"/>
    <col min="14093" max="14093" width="10.5703125" style="1" customWidth="1"/>
    <col min="14094" max="14336" width="9.140625" style="1"/>
    <col min="14337" max="14337" width="10.28515625" style="1" customWidth="1"/>
    <col min="14338" max="14338" width="12.85546875" style="1" customWidth="1"/>
    <col min="14339" max="14339" width="12.5703125" style="1" customWidth="1"/>
    <col min="14340" max="14340" width="11.5703125" style="1" customWidth="1"/>
    <col min="14341" max="14341" width="8.7109375" style="1" customWidth="1"/>
    <col min="14342" max="14342" width="10.85546875" style="1" customWidth="1"/>
    <col min="14343" max="14343" width="10.28515625" style="1" customWidth="1"/>
    <col min="14344" max="14344" width="10.7109375" style="1" customWidth="1"/>
    <col min="14345" max="14345" width="9.140625" style="1"/>
    <col min="14346" max="14346" width="11.42578125" style="1" customWidth="1"/>
    <col min="14347" max="14347" width="9" style="1" customWidth="1"/>
    <col min="14348" max="14348" width="12" style="1" customWidth="1"/>
    <col min="14349" max="14349" width="10.5703125" style="1" customWidth="1"/>
    <col min="14350" max="14592" width="9.140625" style="1"/>
    <col min="14593" max="14593" width="10.28515625" style="1" customWidth="1"/>
    <col min="14594" max="14594" width="12.85546875" style="1" customWidth="1"/>
    <col min="14595" max="14595" width="12.5703125" style="1" customWidth="1"/>
    <col min="14596" max="14596" width="11.5703125" style="1" customWidth="1"/>
    <col min="14597" max="14597" width="8.7109375" style="1" customWidth="1"/>
    <col min="14598" max="14598" width="10.85546875" style="1" customWidth="1"/>
    <col min="14599" max="14599" width="10.28515625" style="1" customWidth="1"/>
    <col min="14600" max="14600" width="10.7109375" style="1" customWidth="1"/>
    <col min="14601" max="14601" width="9.140625" style="1"/>
    <col min="14602" max="14602" width="11.42578125" style="1" customWidth="1"/>
    <col min="14603" max="14603" width="9" style="1" customWidth="1"/>
    <col min="14604" max="14604" width="12" style="1" customWidth="1"/>
    <col min="14605" max="14605" width="10.5703125" style="1" customWidth="1"/>
    <col min="14606" max="14848" width="9.140625" style="1"/>
    <col min="14849" max="14849" width="10.28515625" style="1" customWidth="1"/>
    <col min="14850" max="14850" width="12.85546875" style="1" customWidth="1"/>
    <col min="14851" max="14851" width="12.5703125" style="1" customWidth="1"/>
    <col min="14852" max="14852" width="11.5703125" style="1" customWidth="1"/>
    <col min="14853" max="14853" width="8.7109375" style="1" customWidth="1"/>
    <col min="14854" max="14854" width="10.85546875" style="1" customWidth="1"/>
    <col min="14855" max="14855" width="10.28515625" style="1" customWidth="1"/>
    <col min="14856" max="14856" width="10.7109375" style="1" customWidth="1"/>
    <col min="14857" max="14857" width="9.140625" style="1"/>
    <col min="14858" max="14858" width="11.42578125" style="1" customWidth="1"/>
    <col min="14859" max="14859" width="9" style="1" customWidth="1"/>
    <col min="14860" max="14860" width="12" style="1" customWidth="1"/>
    <col min="14861" max="14861" width="10.5703125" style="1" customWidth="1"/>
    <col min="14862" max="15104" width="9.140625" style="1"/>
    <col min="15105" max="15105" width="10.28515625" style="1" customWidth="1"/>
    <col min="15106" max="15106" width="12.85546875" style="1" customWidth="1"/>
    <col min="15107" max="15107" width="12.5703125" style="1" customWidth="1"/>
    <col min="15108" max="15108" width="11.5703125" style="1" customWidth="1"/>
    <col min="15109" max="15109" width="8.7109375" style="1" customWidth="1"/>
    <col min="15110" max="15110" width="10.85546875" style="1" customWidth="1"/>
    <col min="15111" max="15111" width="10.28515625" style="1" customWidth="1"/>
    <col min="15112" max="15112" width="10.7109375" style="1" customWidth="1"/>
    <col min="15113" max="15113" width="9.140625" style="1"/>
    <col min="15114" max="15114" width="11.42578125" style="1" customWidth="1"/>
    <col min="15115" max="15115" width="9" style="1" customWidth="1"/>
    <col min="15116" max="15116" width="12" style="1" customWidth="1"/>
    <col min="15117" max="15117" width="10.5703125" style="1" customWidth="1"/>
    <col min="15118" max="15360" width="9.140625" style="1"/>
    <col min="15361" max="15361" width="10.28515625" style="1" customWidth="1"/>
    <col min="15362" max="15362" width="12.85546875" style="1" customWidth="1"/>
    <col min="15363" max="15363" width="12.5703125" style="1" customWidth="1"/>
    <col min="15364" max="15364" width="11.5703125" style="1" customWidth="1"/>
    <col min="15365" max="15365" width="8.7109375" style="1" customWidth="1"/>
    <col min="15366" max="15366" width="10.85546875" style="1" customWidth="1"/>
    <col min="15367" max="15367" width="10.28515625" style="1" customWidth="1"/>
    <col min="15368" max="15368" width="10.7109375" style="1" customWidth="1"/>
    <col min="15369" max="15369" width="9.140625" style="1"/>
    <col min="15370" max="15370" width="11.42578125" style="1" customWidth="1"/>
    <col min="15371" max="15371" width="9" style="1" customWidth="1"/>
    <col min="15372" max="15372" width="12" style="1" customWidth="1"/>
    <col min="15373" max="15373" width="10.5703125" style="1" customWidth="1"/>
    <col min="15374" max="15616" width="9.140625" style="1"/>
    <col min="15617" max="15617" width="10.28515625" style="1" customWidth="1"/>
    <col min="15618" max="15618" width="12.85546875" style="1" customWidth="1"/>
    <col min="15619" max="15619" width="12.5703125" style="1" customWidth="1"/>
    <col min="15620" max="15620" width="11.5703125" style="1" customWidth="1"/>
    <col min="15621" max="15621" width="8.7109375" style="1" customWidth="1"/>
    <col min="15622" max="15622" width="10.85546875" style="1" customWidth="1"/>
    <col min="15623" max="15623" width="10.28515625" style="1" customWidth="1"/>
    <col min="15624" max="15624" width="10.7109375" style="1" customWidth="1"/>
    <col min="15625" max="15625" width="9.140625" style="1"/>
    <col min="15626" max="15626" width="11.42578125" style="1" customWidth="1"/>
    <col min="15627" max="15627" width="9" style="1" customWidth="1"/>
    <col min="15628" max="15628" width="12" style="1" customWidth="1"/>
    <col min="15629" max="15629" width="10.5703125" style="1" customWidth="1"/>
    <col min="15630" max="15872" width="9.140625" style="1"/>
    <col min="15873" max="15873" width="10.28515625" style="1" customWidth="1"/>
    <col min="15874" max="15874" width="12.85546875" style="1" customWidth="1"/>
    <col min="15875" max="15875" width="12.5703125" style="1" customWidth="1"/>
    <col min="15876" max="15876" width="11.5703125" style="1" customWidth="1"/>
    <col min="15877" max="15877" width="8.7109375" style="1" customWidth="1"/>
    <col min="15878" max="15878" width="10.85546875" style="1" customWidth="1"/>
    <col min="15879" max="15879" width="10.28515625" style="1" customWidth="1"/>
    <col min="15880" max="15880" width="10.7109375" style="1" customWidth="1"/>
    <col min="15881" max="15881" width="9.140625" style="1"/>
    <col min="15882" max="15882" width="11.42578125" style="1" customWidth="1"/>
    <col min="15883" max="15883" width="9" style="1" customWidth="1"/>
    <col min="15884" max="15884" width="12" style="1" customWidth="1"/>
    <col min="15885" max="15885" width="10.5703125" style="1" customWidth="1"/>
    <col min="15886" max="16128" width="9.140625" style="1"/>
    <col min="16129" max="16129" width="10.28515625" style="1" customWidth="1"/>
    <col min="16130" max="16130" width="12.85546875" style="1" customWidth="1"/>
    <col min="16131" max="16131" width="12.5703125" style="1" customWidth="1"/>
    <col min="16132" max="16132" width="11.5703125" style="1" customWidth="1"/>
    <col min="16133" max="16133" width="8.7109375" style="1" customWidth="1"/>
    <col min="16134" max="16134" width="10.85546875" style="1" customWidth="1"/>
    <col min="16135" max="16135" width="10.28515625" style="1" customWidth="1"/>
    <col min="16136" max="16136" width="10.7109375" style="1" customWidth="1"/>
    <col min="16137" max="16137" width="9.140625" style="1"/>
    <col min="16138" max="16138" width="11.42578125" style="1" customWidth="1"/>
    <col min="16139" max="16139" width="9" style="1" customWidth="1"/>
    <col min="16140" max="16140" width="12" style="1" customWidth="1"/>
    <col min="16141" max="16141" width="10.5703125" style="1" customWidth="1"/>
    <col min="16142" max="16384" width="9.140625" style="1"/>
  </cols>
  <sheetData>
    <row r="1" spans="2:24" ht="15.75" thickBot="1" x14ac:dyDescent="0.3"/>
    <row r="2" spans="2:24" x14ac:dyDescent="0.25">
      <c r="B2" s="2" t="s">
        <v>0</v>
      </c>
      <c r="C2" s="199">
        <v>43418</v>
      </c>
      <c r="D2" s="200"/>
      <c r="E2" s="200"/>
      <c r="F2" s="200"/>
      <c r="G2" s="201"/>
    </row>
    <row r="3" spans="2:24" ht="15.75" thickBot="1" x14ac:dyDescent="0.3">
      <c r="B3" s="3" t="s">
        <v>1</v>
      </c>
      <c r="C3" s="202" t="s">
        <v>47</v>
      </c>
      <c r="D3" s="203"/>
      <c r="E3" s="203"/>
      <c r="F3" s="203"/>
      <c r="G3" s="204"/>
    </row>
    <row r="6" spans="2:24" x14ac:dyDescent="0.25">
      <c r="B6" s="205" t="s">
        <v>65</v>
      </c>
      <c r="C6" s="205"/>
      <c r="D6" s="4">
        <v>218.5</v>
      </c>
      <c r="E6" s="1" t="s">
        <v>3</v>
      </c>
      <c r="H6" s="205" t="s">
        <v>66</v>
      </c>
      <c r="I6" s="205"/>
      <c r="J6" s="4">
        <v>4.21</v>
      </c>
      <c r="K6" s="1" t="s">
        <v>3</v>
      </c>
    </row>
    <row r="7" spans="2:24" ht="15.75" thickBot="1" x14ac:dyDescent="0.3"/>
    <row r="8" spans="2:24" ht="15.75" thickBot="1" x14ac:dyDescent="0.3">
      <c r="B8" s="5" t="s">
        <v>64</v>
      </c>
      <c r="C8" s="6" t="s">
        <v>4</v>
      </c>
      <c r="D8" s="72"/>
      <c r="F8" s="5" t="s">
        <v>12</v>
      </c>
      <c r="G8" s="6" t="s">
        <v>4</v>
      </c>
      <c r="H8" s="72"/>
      <c r="I8" s="74"/>
      <c r="J8" s="5" t="s">
        <v>13</v>
      </c>
      <c r="K8" s="6" t="s">
        <v>4</v>
      </c>
      <c r="L8" s="72"/>
      <c r="N8" s="5" t="s">
        <v>14</v>
      </c>
      <c r="O8" s="6" t="s">
        <v>4</v>
      </c>
      <c r="P8" s="72"/>
      <c r="Q8" s="74"/>
      <c r="R8" s="5" t="s">
        <v>84</v>
      </c>
      <c r="S8" s="6" t="s">
        <v>4</v>
      </c>
      <c r="T8" s="72"/>
      <c r="V8" s="5" t="s">
        <v>92</v>
      </c>
      <c r="W8" s="6" t="s">
        <v>4</v>
      </c>
      <c r="X8" s="72"/>
    </row>
    <row r="9" spans="2:24" x14ac:dyDescent="0.25">
      <c r="B9" s="8" t="s">
        <v>5</v>
      </c>
      <c r="C9" s="9">
        <v>499.62</v>
      </c>
      <c r="D9" s="10" t="s">
        <v>6</v>
      </c>
      <c r="F9" s="8" t="s">
        <v>5</v>
      </c>
      <c r="G9" s="9">
        <v>100.2</v>
      </c>
      <c r="H9" s="10" t="s">
        <v>6</v>
      </c>
      <c r="I9" s="74"/>
      <c r="J9" s="8" t="s">
        <v>5</v>
      </c>
      <c r="K9" s="9">
        <v>499.73</v>
      </c>
      <c r="L9" s="10" t="s">
        <v>6</v>
      </c>
      <c r="N9" s="8" t="s">
        <v>5</v>
      </c>
      <c r="O9" s="9">
        <v>49.97</v>
      </c>
      <c r="P9" s="10" t="s">
        <v>6</v>
      </c>
      <c r="Q9" s="97"/>
      <c r="R9" s="8" t="s">
        <v>5</v>
      </c>
      <c r="S9" s="9">
        <v>499.7</v>
      </c>
      <c r="T9" s="10" t="s">
        <v>6</v>
      </c>
      <c r="V9" s="8" t="s">
        <v>5</v>
      </c>
      <c r="W9" s="9">
        <v>200.09</v>
      </c>
      <c r="X9" s="10" t="s">
        <v>6</v>
      </c>
    </row>
    <row r="10" spans="2:24" x14ac:dyDescent="0.25">
      <c r="B10" s="8"/>
      <c r="C10" s="9">
        <v>499.68</v>
      </c>
      <c r="D10" s="10" t="s">
        <v>6</v>
      </c>
      <c r="F10" s="8"/>
      <c r="G10" s="9">
        <v>100.17</v>
      </c>
      <c r="H10" s="10" t="s">
        <v>6</v>
      </c>
      <c r="I10" s="74"/>
      <c r="J10" s="8"/>
      <c r="K10" s="9">
        <v>499.7</v>
      </c>
      <c r="L10" s="10" t="s">
        <v>6</v>
      </c>
      <c r="N10" s="8"/>
      <c r="O10" s="9">
        <v>50.04</v>
      </c>
      <c r="P10" s="10" t="s">
        <v>6</v>
      </c>
      <c r="Q10" s="97"/>
      <c r="R10" s="8"/>
      <c r="S10" s="9">
        <v>499.62</v>
      </c>
      <c r="T10" s="10" t="s">
        <v>6</v>
      </c>
      <c r="V10" s="8"/>
      <c r="W10" s="9">
        <v>200.06</v>
      </c>
      <c r="X10" s="10" t="s">
        <v>6</v>
      </c>
    </row>
    <row r="11" spans="2:24" x14ac:dyDescent="0.25">
      <c r="B11" s="8"/>
      <c r="C11" s="9">
        <v>499.76</v>
      </c>
      <c r="D11" s="10" t="s">
        <v>6</v>
      </c>
      <c r="F11" s="8"/>
      <c r="G11" s="9">
        <v>100.13</v>
      </c>
      <c r="H11" s="10" t="s">
        <v>6</v>
      </c>
      <c r="I11" s="74"/>
      <c r="J11" s="8"/>
      <c r="K11" s="9">
        <v>499.76</v>
      </c>
      <c r="L11" s="10" t="s">
        <v>6</v>
      </c>
      <c r="N11" s="8"/>
      <c r="O11" s="9">
        <v>49.845999999999997</v>
      </c>
      <c r="P11" s="10" t="s">
        <v>6</v>
      </c>
      <c r="Q11" s="97"/>
      <c r="R11" s="8"/>
      <c r="S11" s="9">
        <v>499.7</v>
      </c>
      <c r="T11" s="10" t="s">
        <v>6</v>
      </c>
      <c r="V11" s="8"/>
      <c r="W11" s="9">
        <v>199.97</v>
      </c>
      <c r="X11" s="10" t="s">
        <v>6</v>
      </c>
    </row>
    <row r="12" spans="2:24" x14ac:dyDescent="0.25">
      <c r="B12" s="8"/>
      <c r="C12" s="9">
        <v>499.87</v>
      </c>
      <c r="D12" s="11" t="s">
        <v>6</v>
      </c>
      <c r="F12" s="8"/>
      <c r="G12" s="9">
        <v>100.16</v>
      </c>
      <c r="H12" s="11" t="s">
        <v>6</v>
      </c>
      <c r="I12" s="74"/>
      <c r="J12" s="8"/>
      <c r="K12" s="9">
        <v>499.68</v>
      </c>
      <c r="L12" s="11" t="s">
        <v>6</v>
      </c>
      <c r="N12" s="8"/>
      <c r="O12" s="9">
        <v>50.1</v>
      </c>
      <c r="P12" s="11" t="s">
        <v>6</v>
      </c>
      <c r="Q12" s="97"/>
      <c r="R12" s="8"/>
      <c r="S12" s="9">
        <v>499.79</v>
      </c>
      <c r="T12" s="11" t="s">
        <v>6</v>
      </c>
      <c r="V12" s="8"/>
      <c r="W12" s="9">
        <v>200.04</v>
      </c>
      <c r="X12" s="11" t="s">
        <v>6</v>
      </c>
    </row>
    <row r="13" spans="2:24" x14ac:dyDescent="0.25">
      <c r="B13" s="8"/>
      <c r="C13" s="9">
        <v>499.85</v>
      </c>
      <c r="D13" s="11" t="s">
        <v>6</v>
      </c>
      <c r="F13" s="8"/>
      <c r="G13" s="9">
        <v>100.24</v>
      </c>
      <c r="H13" s="11" t="s">
        <v>6</v>
      </c>
      <c r="I13" s="74"/>
      <c r="J13" s="8"/>
      <c r="K13" s="9">
        <v>499.68</v>
      </c>
      <c r="L13" s="11" t="s">
        <v>6</v>
      </c>
      <c r="N13" s="8"/>
      <c r="O13" s="9">
        <v>49.926000000000002</v>
      </c>
      <c r="P13" s="11" t="s">
        <v>6</v>
      </c>
      <c r="Q13" s="97"/>
      <c r="R13" s="8"/>
      <c r="S13" s="9">
        <v>499.7</v>
      </c>
      <c r="T13" s="11" t="s">
        <v>6</v>
      </c>
      <c r="V13" s="8"/>
      <c r="W13" s="9">
        <v>200.01</v>
      </c>
      <c r="X13" s="11" t="s">
        <v>6</v>
      </c>
    </row>
    <row r="14" spans="2:24" ht="15.75" thickBot="1" x14ac:dyDescent="0.3">
      <c r="B14" s="8" t="s">
        <v>7</v>
      </c>
      <c r="C14" s="12">
        <f>AVERAGE(C9:C13)</f>
        <v>499.75599999999997</v>
      </c>
      <c r="D14" s="11"/>
      <c r="F14" s="8" t="s">
        <v>7</v>
      </c>
      <c r="G14" s="12">
        <f>AVERAGE(G9:G13)</f>
        <v>100.17999999999999</v>
      </c>
      <c r="H14" s="11"/>
      <c r="J14" s="8" t="s">
        <v>7</v>
      </c>
      <c r="K14" s="12">
        <f>AVERAGE(K9:K13)</f>
        <v>499.71000000000004</v>
      </c>
      <c r="L14" s="11"/>
      <c r="N14" s="8" t="s">
        <v>7</v>
      </c>
      <c r="O14" s="12">
        <f>AVERAGE(O9:O13)</f>
        <v>49.976399999999998</v>
      </c>
      <c r="P14" s="11"/>
      <c r="Q14" s="97"/>
      <c r="R14" s="8" t="s">
        <v>7</v>
      </c>
      <c r="S14" s="12">
        <f>AVERAGE(S9:S13)</f>
        <v>499.70199999999994</v>
      </c>
      <c r="T14" s="11"/>
      <c r="V14" s="8" t="s">
        <v>7</v>
      </c>
      <c r="W14" s="12">
        <f>AVERAGE(W9:W13)</f>
        <v>200.03399999999999</v>
      </c>
      <c r="X14" s="11"/>
    </row>
    <row r="15" spans="2:24" ht="15.75" thickBot="1" x14ac:dyDescent="0.3">
      <c r="B15" s="5" t="s">
        <v>8</v>
      </c>
      <c r="C15" s="13">
        <v>90.75</v>
      </c>
      <c r="D15" s="14" t="s">
        <v>9</v>
      </c>
      <c r="F15" s="5" t="s">
        <v>8</v>
      </c>
      <c r="G15" s="13">
        <v>37.15</v>
      </c>
      <c r="H15" s="14" t="s">
        <v>9</v>
      </c>
      <c r="J15" s="5" t="s">
        <v>8</v>
      </c>
      <c r="K15" s="13">
        <v>90.8</v>
      </c>
      <c r="L15" s="14" t="s">
        <v>9</v>
      </c>
      <c r="N15" s="5" t="s">
        <v>8</v>
      </c>
      <c r="O15" s="13">
        <v>91.75</v>
      </c>
      <c r="P15" s="14" t="s">
        <v>9</v>
      </c>
      <c r="Q15" s="97"/>
      <c r="R15" s="5" t="s">
        <v>8</v>
      </c>
      <c r="S15" s="13">
        <v>90.4</v>
      </c>
      <c r="T15" s="14" t="s">
        <v>9</v>
      </c>
      <c r="V15" s="5" t="s">
        <v>8</v>
      </c>
      <c r="W15" s="13">
        <v>93.2</v>
      </c>
      <c r="X15" s="14" t="s">
        <v>9</v>
      </c>
    </row>
    <row r="16" spans="2:24" x14ac:dyDescent="0.25">
      <c r="C16" s="15"/>
      <c r="D16" s="16"/>
      <c r="O16" s="198"/>
      <c r="P16" s="198"/>
      <c r="Q16" s="75"/>
      <c r="R16" s="75"/>
    </row>
    <row r="17" spans="1:24" ht="15.75" thickBot="1" x14ac:dyDescent="0.3">
      <c r="G17" s="17"/>
      <c r="H17" s="17"/>
      <c r="I17" s="17"/>
      <c r="O17" s="198"/>
      <c r="P17" s="198"/>
      <c r="Q17" s="75"/>
      <c r="R17" s="75"/>
    </row>
    <row r="18" spans="1:24" ht="15.75" thickBot="1" x14ac:dyDescent="0.3">
      <c r="B18" s="194" t="s">
        <v>10</v>
      </c>
      <c r="C18" s="195"/>
      <c r="D18" s="190" t="s">
        <v>11</v>
      </c>
      <c r="E18" s="195"/>
      <c r="F18" s="190" t="s">
        <v>12</v>
      </c>
      <c r="G18" s="195"/>
      <c r="H18" s="190" t="s">
        <v>13</v>
      </c>
      <c r="I18" s="195"/>
      <c r="J18" s="190" t="s">
        <v>14</v>
      </c>
      <c r="K18" s="191"/>
      <c r="L18" s="194" t="s">
        <v>15</v>
      </c>
      <c r="M18" s="191"/>
      <c r="N18" s="194" t="s">
        <v>82</v>
      </c>
      <c r="O18" s="191"/>
      <c r="P18" s="194" t="s">
        <v>92</v>
      </c>
      <c r="Q18" s="191"/>
      <c r="R18" s="75"/>
    </row>
    <row r="19" spans="1:24" x14ac:dyDescent="0.25">
      <c r="B19" s="18" t="s">
        <v>16</v>
      </c>
      <c r="C19" s="19"/>
      <c r="D19" s="18" t="s">
        <v>16</v>
      </c>
      <c r="E19" s="20"/>
      <c r="F19" s="19" t="s">
        <v>16</v>
      </c>
      <c r="G19" s="19"/>
      <c r="H19" s="18" t="s">
        <v>16</v>
      </c>
      <c r="I19" s="20"/>
      <c r="J19" s="19" t="s">
        <v>16</v>
      </c>
      <c r="K19" s="20"/>
      <c r="L19" s="19" t="s">
        <v>16</v>
      </c>
      <c r="M19" s="20"/>
      <c r="N19" s="19" t="s">
        <v>16</v>
      </c>
      <c r="O19" s="20"/>
      <c r="P19" s="19" t="s">
        <v>16</v>
      </c>
      <c r="Q19" s="20"/>
    </row>
    <row r="20" spans="1:24" x14ac:dyDescent="0.25">
      <c r="B20" s="21">
        <v>3.0059999999999998</v>
      </c>
      <c r="C20" s="22" t="s">
        <v>17</v>
      </c>
      <c r="D20" s="21">
        <v>3.0059999999999998</v>
      </c>
      <c r="E20" s="23" t="s">
        <v>17</v>
      </c>
      <c r="F20" s="21">
        <v>3.0059999999999998</v>
      </c>
      <c r="G20" s="22" t="s">
        <v>17</v>
      </c>
      <c r="H20" s="21">
        <v>3.0059999999999998</v>
      </c>
      <c r="I20" s="23" t="s">
        <v>17</v>
      </c>
      <c r="J20" s="21">
        <v>3.0059999999999998</v>
      </c>
      <c r="K20" s="23" t="s">
        <v>17</v>
      </c>
      <c r="L20" s="24">
        <v>3.0165000000000002</v>
      </c>
      <c r="M20" s="23" t="s">
        <v>17</v>
      </c>
      <c r="N20" s="24">
        <v>3.0165000000000002</v>
      </c>
      <c r="O20" s="23" t="s">
        <v>17</v>
      </c>
      <c r="P20" s="24">
        <v>3.0165000000000002</v>
      </c>
      <c r="Q20" s="23" t="s">
        <v>17</v>
      </c>
    </row>
    <row r="21" spans="1:24" x14ac:dyDescent="0.25">
      <c r="B21" s="21">
        <v>3.0055999999999998</v>
      </c>
      <c r="C21" s="22" t="s">
        <v>17</v>
      </c>
      <c r="D21" s="21">
        <v>3.0055999999999998</v>
      </c>
      <c r="E21" s="23" t="s">
        <v>17</v>
      </c>
      <c r="F21" s="21">
        <v>3.0055999999999998</v>
      </c>
      <c r="G21" s="22" t="s">
        <v>17</v>
      </c>
      <c r="H21" s="21">
        <v>3.0055999999999998</v>
      </c>
      <c r="I21" s="23" t="s">
        <v>17</v>
      </c>
      <c r="J21" s="21">
        <v>3.0055999999999998</v>
      </c>
      <c r="K21" s="23" t="s">
        <v>17</v>
      </c>
      <c r="L21" s="24">
        <v>3.0148000000000001</v>
      </c>
      <c r="M21" s="23" t="s">
        <v>17</v>
      </c>
      <c r="N21" s="24">
        <v>3.0148000000000001</v>
      </c>
      <c r="O21" s="23" t="s">
        <v>17</v>
      </c>
      <c r="P21" s="24">
        <v>3.0148000000000001</v>
      </c>
      <c r="Q21" s="23" t="s">
        <v>17</v>
      </c>
    </row>
    <row r="22" spans="1:24" x14ac:dyDescent="0.25">
      <c r="B22" s="21">
        <v>3.0005000000000002</v>
      </c>
      <c r="C22" s="22" t="s">
        <v>17</v>
      </c>
      <c r="D22" s="21">
        <v>3.0005000000000002</v>
      </c>
      <c r="E22" s="23" t="s">
        <v>17</v>
      </c>
      <c r="F22" s="21">
        <v>3.0005000000000002</v>
      </c>
      <c r="G22" s="22" t="s">
        <v>17</v>
      </c>
      <c r="H22" s="21">
        <v>3.0005000000000002</v>
      </c>
      <c r="I22" s="23" t="s">
        <v>17</v>
      </c>
      <c r="J22" s="21">
        <v>3.0005000000000002</v>
      </c>
      <c r="K22" s="23" t="s">
        <v>17</v>
      </c>
      <c r="L22" s="24">
        <v>3.0164</v>
      </c>
      <c r="M22" s="23" t="s">
        <v>17</v>
      </c>
      <c r="N22" s="24">
        <v>3.0164</v>
      </c>
      <c r="O22" s="23" t="s">
        <v>17</v>
      </c>
      <c r="P22" s="24">
        <v>3.0164</v>
      </c>
      <c r="Q22" s="23" t="s">
        <v>17</v>
      </c>
    </row>
    <row r="23" spans="1:24" x14ac:dyDescent="0.25">
      <c r="B23" s="21">
        <v>3.0013999999999998</v>
      </c>
      <c r="C23" s="22" t="s">
        <v>17</v>
      </c>
      <c r="D23" s="21">
        <v>3.0013999999999998</v>
      </c>
      <c r="E23" s="23" t="s">
        <v>17</v>
      </c>
      <c r="F23" s="21">
        <v>3.0013999999999998</v>
      </c>
      <c r="G23" s="22" t="s">
        <v>17</v>
      </c>
      <c r="H23" s="21">
        <v>3.0013999999999998</v>
      </c>
      <c r="I23" s="23" t="s">
        <v>17</v>
      </c>
      <c r="J23" s="21">
        <v>3.0013999999999998</v>
      </c>
      <c r="K23" s="23" t="s">
        <v>17</v>
      </c>
      <c r="L23" s="24">
        <v>3.0152999999999999</v>
      </c>
      <c r="M23" s="23" t="s">
        <v>17</v>
      </c>
      <c r="N23" s="24">
        <v>3.0152999999999999</v>
      </c>
      <c r="O23" s="23" t="s">
        <v>17</v>
      </c>
      <c r="P23" s="24">
        <v>3.0152999999999999</v>
      </c>
      <c r="Q23" s="23" t="s">
        <v>17</v>
      </c>
    </row>
    <row r="24" spans="1:24" ht="15.75" thickBot="1" x14ac:dyDescent="0.3">
      <c r="B24" s="21">
        <v>3.0055000000000001</v>
      </c>
      <c r="C24" s="22" t="s">
        <v>17</v>
      </c>
      <c r="D24" s="21">
        <v>3.0055000000000001</v>
      </c>
      <c r="E24" s="23" t="s">
        <v>17</v>
      </c>
      <c r="F24" s="21">
        <v>3.0055000000000001</v>
      </c>
      <c r="G24" s="22" t="s">
        <v>17</v>
      </c>
      <c r="H24" s="21">
        <v>3.0055000000000001</v>
      </c>
      <c r="I24" s="23" t="s">
        <v>17</v>
      </c>
      <c r="J24" s="21">
        <v>3.0055000000000001</v>
      </c>
      <c r="K24" s="23" t="s">
        <v>17</v>
      </c>
      <c r="L24" s="24">
        <v>3.0156999999999998</v>
      </c>
      <c r="M24" s="23" t="s">
        <v>17</v>
      </c>
      <c r="N24" s="24">
        <v>3.0156999999999998</v>
      </c>
      <c r="O24" s="23" t="s">
        <v>17</v>
      </c>
      <c r="P24" s="24">
        <v>3.0156999999999998</v>
      </c>
      <c r="Q24" s="23" t="s">
        <v>17</v>
      </c>
    </row>
    <row r="25" spans="1:24" ht="15.75" thickBot="1" x14ac:dyDescent="0.3">
      <c r="A25" s="25" t="s">
        <v>18</v>
      </c>
      <c r="B25" s="26">
        <f>AVERAGE(B20:B24)</f>
        <v>3.0038</v>
      </c>
      <c r="C25" s="27"/>
      <c r="D25" s="26">
        <f>AVERAGE(D20:D24)</f>
        <v>3.0038</v>
      </c>
      <c r="E25" s="27"/>
      <c r="F25" s="26">
        <f>AVERAGE(F20:F24)</f>
        <v>3.0038</v>
      </c>
      <c r="G25" s="27"/>
      <c r="H25" s="26">
        <f>AVERAGE(H20:H24)</f>
        <v>3.0038</v>
      </c>
      <c r="I25" s="27"/>
      <c r="J25" s="26">
        <f>AVERAGE(J20:J24)</f>
        <v>3.0038</v>
      </c>
      <c r="K25" s="28"/>
      <c r="L25" s="26">
        <f>AVERAGE(L20:L24)</f>
        <v>3.0157399999999996</v>
      </c>
      <c r="M25" s="29"/>
      <c r="N25" s="26">
        <f>AVERAGE(N20:N24)</f>
        <v>3.0157399999999996</v>
      </c>
      <c r="O25" s="29"/>
      <c r="P25" s="26">
        <f>AVERAGE(P20:P24)</f>
        <v>3.0157399999999996</v>
      </c>
      <c r="Q25" s="29"/>
    </row>
    <row r="26" spans="1:24" x14ac:dyDescent="0.25">
      <c r="C26" s="16"/>
      <c r="D26" s="16"/>
      <c r="E26" s="16"/>
      <c r="F26" s="30"/>
      <c r="G26" s="17"/>
      <c r="H26" s="31"/>
      <c r="I26" s="17"/>
    </row>
    <row r="28" spans="1:24" ht="15.75" thickBot="1" x14ac:dyDescent="0.3">
      <c r="G28" s="30"/>
      <c r="H28" s="31"/>
    </row>
    <row r="29" spans="1:24" ht="15.75" thickBot="1" x14ac:dyDescent="0.3">
      <c r="B29" s="192" t="s">
        <v>57</v>
      </c>
      <c r="C29" s="193"/>
      <c r="D29" s="78"/>
      <c r="E29" s="6"/>
      <c r="F29" s="72"/>
      <c r="G29" s="30"/>
      <c r="H29" s="192" t="s">
        <v>12</v>
      </c>
      <c r="I29" s="193"/>
      <c r="J29" s="78"/>
      <c r="K29" s="6"/>
      <c r="L29" s="72"/>
      <c r="N29" s="192" t="s">
        <v>13</v>
      </c>
      <c r="O29" s="193"/>
      <c r="P29" s="78"/>
      <c r="Q29" s="6"/>
      <c r="R29" s="72"/>
      <c r="T29" s="192" t="s">
        <v>14</v>
      </c>
      <c r="U29" s="193"/>
      <c r="V29" s="78"/>
      <c r="W29" s="6"/>
      <c r="X29" s="72"/>
    </row>
    <row r="30" spans="1:24" x14ac:dyDescent="0.25">
      <c r="B30" s="79" t="s">
        <v>19</v>
      </c>
      <c r="C30" s="80">
        <v>90.7</v>
      </c>
      <c r="D30" s="79" t="s">
        <v>9</v>
      </c>
      <c r="E30" s="81">
        <f>(C$14*C30)/C$15</f>
        <v>499.48065234159782</v>
      </c>
      <c r="F30" s="79" t="s">
        <v>6</v>
      </c>
      <c r="G30" s="30"/>
      <c r="H30" s="87" t="s">
        <v>19</v>
      </c>
      <c r="I30" s="88">
        <v>37.15</v>
      </c>
      <c r="J30" s="50" t="s">
        <v>9</v>
      </c>
      <c r="K30" s="89">
        <f>(G$14*I30)/G$15</f>
        <v>100.17999999999999</v>
      </c>
      <c r="L30" s="90" t="s">
        <v>6</v>
      </c>
      <c r="N30" s="87" t="s">
        <v>19</v>
      </c>
      <c r="O30" s="88">
        <v>90.8</v>
      </c>
      <c r="P30" s="50" t="s">
        <v>9</v>
      </c>
      <c r="Q30" s="89">
        <f>(K$14*O30)/K$15</f>
        <v>499.71000000000009</v>
      </c>
      <c r="R30" s="90" t="s">
        <v>6</v>
      </c>
      <c r="T30" s="87" t="s">
        <v>19</v>
      </c>
      <c r="U30" s="88">
        <v>91.45</v>
      </c>
      <c r="V30" s="50" t="s">
        <v>9</v>
      </c>
      <c r="W30" s="89">
        <f>(O$14*U30)/O$15</f>
        <v>49.812989427792914</v>
      </c>
      <c r="X30" s="90" t="s">
        <v>6</v>
      </c>
    </row>
    <row r="31" spans="1:24" x14ac:dyDescent="0.25">
      <c r="B31" s="82" t="s">
        <v>20</v>
      </c>
      <c r="C31" s="80">
        <v>90.8</v>
      </c>
      <c r="D31" s="82" t="s">
        <v>9</v>
      </c>
      <c r="E31" s="81">
        <f t="shared" ref="E31:E35" si="0">(C$14*C31)/C$15</f>
        <v>500.03134765840218</v>
      </c>
      <c r="F31" s="82" t="s">
        <v>6</v>
      </c>
      <c r="G31" s="30"/>
      <c r="H31" s="87" t="s">
        <v>20</v>
      </c>
      <c r="I31" s="88">
        <v>37.200000000000003</v>
      </c>
      <c r="J31" s="50" t="s">
        <v>9</v>
      </c>
      <c r="K31" s="89">
        <f>(G$14*I31)/G$15</f>
        <v>100.31483176312248</v>
      </c>
      <c r="L31" s="90" t="s">
        <v>6</v>
      </c>
      <c r="N31" s="87" t="s">
        <v>20</v>
      </c>
      <c r="O31" s="88">
        <v>90.8</v>
      </c>
      <c r="P31" s="50" t="s">
        <v>9</v>
      </c>
      <c r="Q31" s="89">
        <f t="shared" ref="Q31:Q32" si="1">(K$14*O31)/K$15</f>
        <v>499.71000000000009</v>
      </c>
      <c r="R31" s="90" t="s">
        <v>6</v>
      </c>
      <c r="T31" s="87" t="s">
        <v>20</v>
      </c>
      <c r="U31" s="88">
        <v>91.55</v>
      </c>
      <c r="V31" s="50" t="s">
        <v>9</v>
      </c>
      <c r="W31" s="89">
        <f t="shared" ref="W31:W32" si="2">(O$14*U31)/O$15</f>
        <v>49.867459618528606</v>
      </c>
      <c r="X31" s="90" t="s">
        <v>6</v>
      </c>
    </row>
    <row r="32" spans="1:24" x14ac:dyDescent="0.25">
      <c r="B32" s="82" t="s">
        <v>21</v>
      </c>
      <c r="C32" s="80">
        <v>90.7</v>
      </c>
      <c r="D32" s="82" t="s">
        <v>9</v>
      </c>
      <c r="E32" s="81">
        <f t="shared" si="0"/>
        <v>499.48065234159782</v>
      </c>
      <c r="F32" s="82" t="s">
        <v>6</v>
      </c>
      <c r="G32" s="30"/>
      <c r="H32" s="87" t="s">
        <v>21</v>
      </c>
      <c r="I32" s="88">
        <v>37.200000000000003</v>
      </c>
      <c r="J32" s="50" t="s">
        <v>9</v>
      </c>
      <c r="K32" s="89">
        <f t="shared" ref="K32:K35" si="3">(G$14*I32)/G$15</f>
        <v>100.31483176312248</v>
      </c>
      <c r="L32" s="90" t="s">
        <v>6</v>
      </c>
      <c r="N32" s="87" t="s">
        <v>21</v>
      </c>
      <c r="O32" s="88">
        <v>90.8</v>
      </c>
      <c r="P32" s="50" t="s">
        <v>9</v>
      </c>
      <c r="Q32" s="89">
        <f t="shared" si="1"/>
        <v>499.71000000000009</v>
      </c>
      <c r="R32" s="90" t="s">
        <v>6</v>
      </c>
      <c r="T32" s="87" t="s">
        <v>21</v>
      </c>
      <c r="U32" s="88">
        <v>91.6</v>
      </c>
      <c r="V32" s="50" t="s">
        <v>9</v>
      </c>
      <c r="W32" s="89">
        <f t="shared" si="2"/>
        <v>49.894694713896449</v>
      </c>
      <c r="X32" s="90" t="s">
        <v>6</v>
      </c>
    </row>
    <row r="33" spans="1:24" x14ac:dyDescent="0.25">
      <c r="B33" s="82" t="s">
        <v>22</v>
      </c>
      <c r="C33" s="80">
        <v>0</v>
      </c>
      <c r="D33" s="82" t="s">
        <v>9</v>
      </c>
      <c r="E33" s="81">
        <f t="shared" si="0"/>
        <v>0</v>
      </c>
      <c r="F33" s="82" t="s">
        <v>6</v>
      </c>
      <c r="G33" s="30"/>
      <c r="H33" s="87" t="s">
        <v>22</v>
      </c>
      <c r="I33" s="88">
        <v>0</v>
      </c>
      <c r="J33" s="50" t="s">
        <v>9</v>
      </c>
      <c r="K33" s="89">
        <f t="shared" si="3"/>
        <v>0</v>
      </c>
      <c r="L33" s="90" t="s">
        <v>6</v>
      </c>
      <c r="N33" s="87" t="s">
        <v>22</v>
      </c>
      <c r="O33" s="88">
        <v>0</v>
      </c>
      <c r="P33" s="50" t="s">
        <v>9</v>
      </c>
      <c r="Q33" s="89" t="e">
        <f t="shared" ref="Q33:Q35" si="4">(M$14*O33)/M$15</f>
        <v>#DIV/0!</v>
      </c>
      <c r="R33" s="90" t="s">
        <v>6</v>
      </c>
      <c r="T33" s="87" t="s">
        <v>22</v>
      </c>
      <c r="U33" s="88">
        <v>0</v>
      </c>
      <c r="V33" s="50" t="s">
        <v>9</v>
      </c>
      <c r="W33" s="89">
        <f t="shared" ref="W33:W35" si="5">(S$14*U33)/S$15</f>
        <v>0</v>
      </c>
      <c r="X33" s="90" t="s">
        <v>6</v>
      </c>
    </row>
    <row r="34" spans="1:24" x14ac:dyDescent="0.25">
      <c r="B34" s="82" t="s">
        <v>23</v>
      </c>
      <c r="C34" s="80">
        <v>0</v>
      </c>
      <c r="D34" s="82" t="s">
        <v>9</v>
      </c>
      <c r="E34" s="81">
        <f t="shared" si="0"/>
        <v>0</v>
      </c>
      <c r="F34" s="82" t="s">
        <v>6</v>
      </c>
      <c r="G34" s="30"/>
      <c r="H34" s="87" t="s">
        <v>23</v>
      </c>
      <c r="I34" s="88">
        <v>0</v>
      </c>
      <c r="J34" s="50" t="s">
        <v>9</v>
      </c>
      <c r="K34" s="89">
        <f t="shared" si="3"/>
        <v>0</v>
      </c>
      <c r="L34" s="90" t="s">
        <v>6</v>
      </c>
      <c r="N34" s="87" t="s">
        <v>23</v>
      </c>
      <c r="O34" s="88">
        <v>0</v>
      </c>
      <c r="P34" s="50" t="s">
        <v>9</v>
      </c>
      <c r="Q34" s="89" t="e">
        <f t="shared" si="4"/>
        <v>#DIV/0!</v>
      </c>
      <c r="R34" s="90" t="s">
        <v>6</v>
      </c>
      <c r="T34" s="87" t="s">
        <v>23</v>
      </c>
      <c r="U34" s="88">
        <v>0</v>
      </c>
      <c r="V34" s="50" t="s">
        <v>9</v>
      </c>
      <c r="W34" s="89">
        <f t="shared" si="5"/>
        <v>0</v>
      </c>
      <c r="X34" s="90" t="s">
        <v>6</v>
      </c>
    </row>
    <row r="35" spans="1:24" ht="15.75" thickBot="1" x14ac:dyDescent="0.3">
      <c r="B35" s="83" t="s">
        <v>24</v>
      </c>
      <c r="C35" s="84">
        <v>0</v>
      </c>
      <c r="D35" s="85" t="s">
        <v>9</v>
      </c>
      <c r="E35" s="86">
        <f t="shared" si="0"/>
        <v>0</v>
      </c>
      <c r="F35" s="85" t="s">
        <v>6</v>
      </c>
      <c r="H35" s="91" t="s">
        <v>24</v>
      </c>
      <c r="I35" s="92">
        <v>0</v>
      </c>
      <c r="J35" s="93" t="s">
        <v>9</v>
      </c>
      <c r="K35" s="94">
        <f t="shared" si="3"/>
        <v>0</v>
      </c>
      <c r="L35" s="95" t="s">
        <v>6</v>
      </c>
      <c r="N35" s="91" t="s">
        <v>24</v>
      </c>
      <c r="O35" s="92">
        <v>0</v>
      </c>
      <c r="P35" s="93" t="s">
        <v>9</v>
      </c>
      <c r="Q35" s="94" t="e">
        <f t="shared" si="4"/>
        <v>#DIV/0!</v>
      </c>
      <c r="R35" s="95" t="s">
        <v>6</v>
      </c>
      <c r="T35" s="91" t="s">
        <v>24</v>
      </c>
      <c r="U35" s="92">
        <v>0</v>
      </c>
      <c r="V35" s="93" t="s">
        <v>9</v>
      </c>
      <c r="W35" s="94">
        <f t="shared" si="5"/>
        <v>0</v>
      </c>
      <c r="X35" s="95" t="s">
        <v>6</v>
      </c>
    </row>
    <row r="36" spans="1:24" x14ac:dyDescent="0.25">
      <c r="B36" s="33"/>
      <c r="E36" s="32"/>
      <c r="H36" s="30"/>
    </row>
    <row r="37" spans="1:24" ht="15.75" thickBot="1" x14ac:dyDescent="0.3"/>
    <row r="38" spans="1:24" ht="51.75" thickBot="1" x14ac:dyDescent="0.3">
      <c r="B38" s="96" t="s">
        <v>67</v>
      </c>
      <c r="C38" s="35">
        <v>30</v>
      </c>
      <c r="D38" s="36" t="s">
        <v>26</v>
      </c>
      <c r="E38" s="37" t="s">
        <v>27</v>
      </c>
      <c r="F38" s="38" t="s">
        <v>28</v>
      </c>
      <c r="G38" s="98" t="s">
        <v>85</v>
      </c>
      <c r="H38" s="96" t="s">
        <v>68</v>
      </c>
      <c r="I38" s="35">
        <v>15</v>
      </c>
      <c r="J38" s="36" t="s">
        <v>26</v>
      </c>
      <c r="K38" s="37" t="s">
        <v>27</v>
      </c>
      <c r="L38" s="38" t="s">
        <v>28</v>
      </c>
      <c r="M38" s="68"/>
      <c r="N38" s="192" t="s">
        <v>84</v>
      </c>
      <c r="O38" s="193"/>
      <c r="P38" s="78"/>
      <c r="Q38" s="6"/>
      <c r="R38" s="72"/>
      <c r="T38" s="192" t="s">
        <v>92</v>
      </c>
      <c r="U38" s="193"/>
      <c r="V38" s="78"/>
      <c r="W38" s="6"/>
      <c r="X38" s="72"/>
    </row>
    <row r="39" spans="1:24" x14ac:dyDescent="0.25">
      <c r="B39" s="39" t="s">
        <v>19</v>
      </c>
      <c r="C39" s="40">
        <f>(C$38*E30)/1000*D$6/B$25</f>
        <v>1089.9845782339614</v>
      </c>
      <c r="D39" s="41" t="s">
        <v>30</v>
      </c>
      <c r="E39" s="42">
        <v>1</v>
      </c>
      <c r="F39" s="43" t="s">
        <v>58</v>
      </c>
      <c r="G39" s="1">
        <v>89.5</v>
      </c>
      <c r="H39" s="39" t="s">
        <v>19</v>
      </c>
      <c r="I39" s="40">
        <f>(I$38*E30)/1000*D$6/D$25</f>
        <v>544.99228911698071</v>
      </c>
      <c r="J39" s="41" t="s">
        <v>30</v>
      </c>
      <c r="K39" s="42">
        <v>1</v>
      </c>
      <c r="L39" s="43" t="s">
        <v>61</v>
      </c>
      <c r="M39" s="1">
        <v>82.8</v>
      </c>
      <c r="N39" s="87" t="s">
        <v>19</v>
      </c>
      <c r="O39" s="88">
        <v>90.4</v>
      </c>
      <c r="P39" s="50" t="s">
        <v>9</v>
      </c>
      <c r="Q39" s="89">
        <f>(S$14*O39)/S$15</f>
        <v>499.70199999999994</v>
      </c>
      <c r="R39" s="90" t="s">
        <v>6</v>
      </c>
      <c r="T39" s="87" t="s">
        <v>19</v>
      </c>
      <c r="U39" s="88">
        <v>93.25</v>
      </c>
      <c r="V39" s="50" t="s">
        <v>9</v>
      </c>
      <c r="W39" s="89">
        <f>(W$14*U39)/W$15</f>
        <v>200.14131437768239</v>
      </c>
      <c r="X39" s="90" t="s">
        <v>6</v>
      </c>
    </row>
    <row r="40" spans="1:24" x14ac:dyDescent="0.25">
      <c r="A40" s="33"/>
      <c r="B40" s="39" t="s">
        <v>20</v>
      </c>
      <c r="C40" s="40">
        <f t="shared" ref="C40:C41" si="6">(C$38*E31)/1000*D$6/B$25</f>
        <v>1091.1863252882436</v>
      </c>
      <c r="D40" s="41" t="s">
        <v>30</v>
      </c>
      <c r="E40" s="42">
        <v>2</v>
      </c>
      <c r="F40" s="43" t="s">
        <v>59</v>
      </c>
      <c r="G40" s="1">
        <v>82.3</v>
      </c>
      <c r="H40" s="39" t="s">
        <v>20</v>
      </c>
      <c r="I40" s="40">
        <f t="shared" ref="I40:I41" si="7">(I$38*E31)/1000*D$6/B$25</f>
        <v>545.59316264412178</v>
      </c>
      <c r="J40" s="41" t="s">
        <v>30</v>
      </c>
      <c r="K40" s="42">
        <v>2</v>
      </c>
      <c r="L40" s="43" t="s">
        <v>62</v>
      </c>
      <c r="M40" s="1">
        <v>79.2</v>
      </c>
      <c r="N40" s="87" t="s">
        <v>20</v>
      </c>
      <c r="O40" s="88">
        <v>90.4</v>
      </c>
      <c r="P40" s="50" t="s">
        <v>9</v>
      </c>
      <c r="Q40" s="89">
        <f t="shared" ref="Q40:Q41" si="8">(S$14*O40)/S$15</f>
        <v>499.70199999999994</v>
      </c>
      <c r="R40" s="90" t="s">
        <v>6</v>
      </c>
      <c r="T40" s="87" t="s">
        <v>20</v>
      </c>
      <c r="U40" s="88">
        <v>93.25</v>
      </c>
      <c r="V40" s="50" t="s">
        <v>9</v>
      </c>
      <c r="W40" s="89">
        <f t="shared" ref="W40:W44" si="9">(W$14*U40)/W$15</f>
        <v>200.14131437768239</v>
      </c>
      <c r="X40" s="90" t="s">
        <v>6</v>
      </c>
    </row>
    <row r="41" spans="1:24" x14ac:dyDescent="0.25">
      <c r="B41" s="39" t="s">
        <v>21</v>
      </c>
      <c r="C41" s="40">
        <f t="shared" si="6"/>
        <v>1089.9845782339614</v>
      </c>
      <c r="D41" s="41" t="s">
        <v>30</v>
      </c>
      <c r="E41" s="42">
        <v>3</v>
      </c>
      <c r="F41" s="43" t="s">
        <v>60</v>
      </c>
      <c r="G41" s="1">
        <v>83.1</v>
      </c>
      <c r="H41" s="39" t="s">
        <v>21</v>
      </c>
      <c r="I41" s="40">
        <f t="shared" si="7"/>
        <v>544.99228911698071</v>
      </c>
      <c r="J41" s="41" t="s">
        <v>30</v>
      </c>
      <c r="K41" s="42">
        <v>3</v>
      </c>
      <c r="L41" s="43" t="s">
        <v>63</v>
      </c>
      <c r="M41" s="1">
        <v>81.400000000000006</v>
      </c>
      <c r="N41" s="87" t="s">
        <v>21</v>
      </c>
      <c r="O41" s="88">
        <v>90.4</v>
      </c>
      <c r="P41" s="50" t="s">
        <v>9</v>
      </c>
      <c r="Q41" s="89">
        <f t="shared" si="8"/>
        <v>499.70199999999994</v>
      </c>
      <c r="R41" s="90" t="s">
        <v>6</v>
      </c>
      <c r="T41" s="87" t="s">
        <v>21</v>
      </c>
      <c r="U41" s="88">
        <v>93.25</v>
      </c>
      <c r="V41" s="50" t="s">
        <v>9</v>
      </c>
      <c r="W41" s="89">
        <f t="shared" si="9"/>
        <v>200.14131437768239</v>
      </c>
      <c r="X41" s="90" t="s">
        <v>6</v>
      </c>
    </row>
    <row r="42" spans="1:24" x14ac:dyDescent="0.25">
      <c r="B42" s="39" t="s">
        <v>22</v>
      </c>
      <c r="C42" s="40"/>
      <c r="D42" s="41" t="s">
        <v>30</v>
      </c>
      <c r="E42" s="42">
        <v>4</v>
      </c>
      <c r="F42" s="43"/>
      <c r="G42" s="1">
        <f>AVERAGE(G39:G41)</f>
        <v>84.966666666666669</v>
      </c>
      <c r="H42" s="39" t="s">
        <v>22</v>
      </c>
      <c r="I42" s="40"/>
      <c r="J42" s="41" t="s">
        <v>30</v>
      </c>
      <c r="K42" s="42">
        <v>4</v>
      </c>
      <c r="L42" s="43"/>
      <c r="N42" s="87" t="s">
        <v>22</v>
      </c>
      <c r="O42" s="88">
        <v>0</v>
      </c>
      <c r="P42" s="50" t="s">
        <v>9</v>
      </c>
      <c r="Q42" s="89" t="e">
        <f t="shared" ref="Q42:Q44" si="10">(M$14*O42)/M$15</f>
        <v>#DIV/0!</v>
      </c>
      <c r="R42" s="90" t="s">
        <v>6</v>
      </c>
      <c r="T42" s="87" t="s">
        <v>22</v>
      </c>
      <c r="U42" s="88">
        <v>93.25</v>
      </c>
      <c r="V42" s="50" t="s">
        <v>9</v>
      </c>
      <c r="W42" s="89">
        <f t="shared" si="9"/>
        <v>200.14131437768239</v>
      </c>
      <c r="X42" s="90" t="s">
        <v>6</v>
      </c>
    </row>
    <row r="43" spans="1:24" x14ac:dyDescent="0.25">
      <c r="B43" s="39" t="s">
        <v>23</v>
      </c>
      <c r="C43" s="40"/>
      <c r="D43" s="41" t="s">
        <v>30</v>
      </c>
      <c r="E43" s="42">
        <v>5</v>
      </c>
      <c r="F43" s="43" t="s">
        <v>74</v>
      </c>
      <c r="G43" s="1">
        <f>STDEV(G39:G41)</f>
        <v>3.9463062898530001</v>
      </c>
      <c r="H43" s="39" t="s">
        <v>23</v>
      </c>
      <c r="I43" s="40"/>
      <c r="J43" s="41" t="s">
        <v>30</v>
      </c>
      <c r="K43" s="42">
        <v>5</v>
      </c>
      <c r="L43" s="43" t="s">
        <v>74</v>
      </c>
      <c r="N43" s="87" t="s">
        <v>23</v>
      </c>
      <c r="O43" s="88">
        <v>0</v>
      </c>
      <c r="P43" s="50" t="s">
        <v>9</v>
      </c>
      <c r="Q43" s="89" t="e">
        <f t="shared" si="10"/>
        <v>#DIV/0!</v>
      </c>
      <c r="R43" s="90" t="s">
        <v>6</v>
      </c>
      <c r="T43" s="87" t="s">
        <v>23</v>
      </c>
      <c r="U43" s="88">
        <v>93.25</v>
      </c>
      <c r="V43" s="50" t="s">
        <v>9</v>
      </c>
      <c r="W43" s="89">
        <f t="shared" si="9"/>
        <v>200.14131437768239</v>
      </c>
      <c r="X43" s="90" t="s">
        <v>6</v>
      </c>
    </row>
    <row r="44" spans="1:24" ht="15.75" thickBot="1" x14ac:dyDescent="0.3">
      <c r="B44" s="46" t="s">
        <v>24</v>
      </c>
      <c r="C44" s="47"/>
      <c r="D44" s="48" t="s">
        <v>30</v>
      </c>
      <c r="E44" s="44">
        <v>6</v>
      </c>
      <c r="F44" s="45" t="s">
        <v>75</v>
      </c>
      <c r="G44" s="99">
        <f>G43/G42</f>
        <v>4.6445346683244411E-2</v>
      </c>
      <c r="H44" s="46" t="s">
        <v>24</v>
      </c>
      <c r="I44" s="40"/>
      <c r="J44" s="48" t="s">
        <v>30</v>
      </c>
      <c r="K44" s="44">
        <v>6</v>
      </c>
      <c r="L44" s="45" t="s">
        <v>75</v>
      </c>
      <c r="N44" s="91" t="s">
        <v>24</v>
      </c>
      <c r="O44" s="92">
        <v>0</v>
      </c>
      <c r="P44" s="93" t="s">
        <v>9</v>
      </c>
      <c r="Q44" s="94" t="e">
        <f t="shared" si="10"/>
        <v>#DIV/0!</v>
      </c>
      <c r="R44" s="95" t="s">
        <v>6</v>
      </c>
      <c r="T44" s="91" t="s">
        <v>24</v>
      </c>
      <c r="U44" s="92">
        <v>93.25</v>
      </c>
      <c r="V44" s="93" t="s">
        <v>9</v>
      </c>
      <c r="W44" s="94">
        <f t="shared" si="9"/>
        <v>200.14131437768239</v>
      </c>
      <c r="X44" s="95" t="s">
        <v>6</v>
      </c>
    </row>
    <row r="45" spans="1:24" ht="15.75" thickBot="1" x14ac:dyDescent="0.3">
      <c r="B45" s="49"/>
      <c r="C45" s="49"/>
      <c r="D45" s="49"/>
      <c r="E45" s="49"/>
      <c r="F45" s="49"/>
      <c r="H45" s="49"/>
      <c r="I45" s="49"/>
      <c r="J45" s="49"/>
      <c r="K45" s="49"/>
      <c r="L45" s="49"/>
    </row>
    <row r="46" spans="1:24" ht="51" x14ac:dyDescent="0.25">
      <c r="B46" s="96" t="s">
        <v>69</v>
      </c>
      <c r="C46" s="35">
        <v>15</v>
      </c>
      <c r="D46" s="36" t="s">
        <v>26</v>
      </c>
      <c r="E46" s="37" t="s">
        <v>27</v>
      </c>
      <c r="F46" s="38" t="s">
        <v>28</v>
      </c>
      <c r="G46" s="98" t="s">
        <v>85</v>
      </c>
      <c r="H46" s="96" t="s">
        <v>70</v>
      </c>
      <c r="I46" s="35">
        <v>15</v>
      </c>
      <c r="J46" s="36" t="s">
        <v>26</v>
      </c>
      <c r="K46" s="37" t="s">
        <v>27</v>
      </c>
      <c r="L46" s="38" t="s">
        <v>28</v>
      </c>
      <c r="M46" s="98" t="s">
        <v>85</v>
      </c>
      <c r="N46" s="32"/>
    </row>
    <row r="47" spans="1:24" x14ac:dyDescent="0.25">
      <c r="B47" s="39" t="s">
        <v>19</v>
      </c>
      <c r="C47" s="40">
        <f>(C$46*K30)/1000*D$6/F$25</f>
        <v>109.30819295558958</v>
      </c>
      <c r="D47" s="41" t="s">
        <v>30</v>
      </c>
      <c r="E47" s="42">
        <v>1</v>
      </c>
      <c r="F47" s="43" t="s">
        <v>73</v>
      </c>
      <c r="G47" s="99">
        <f>100.9/C47</f>
        <v>0.92307810852745775</v>
      </c>
      <c r="H47" s="39" t="s">
        <v>19</v>
      </c>
      <c r="I47" s="40">
        <f>(I$46*Q30)/1000*D$6/H$25</f>
        <v>545.24253445635543</v>
      </c>
      <c r="J47" s="41" t="s">
        <v>30</v>
      </c>
      <c r="K47" s="42">
        <v>1</v>
      </c>
      <c r="L47" s="43">
        <v>1</v>
      </c>
      <c r="M47" s="1">
        <v>94.4</v>
      </c>
      <c r="N47" s="70"/>
      <c r="O47" s="1">
        <f>U55*(Y55/100)</f>
        <v>12.468183234887013</v>
      </c>
    </row>
    <row r="48" spans="1:24" x14ac:dyDescent="0.25">
      <c r="B48" s="39" t="s">
        <v>20</v>
      </c>
      <c r="C48" s="40">
        <f t="shared" ref="C48:C49" si="11">(C$46*K31)/1000*D$6/F$25</f>
        <v>109.45531030815432</v>
      </c>
      <c r="D48" s="41" t="s">
        <v>30</v>
      </c>
      <c r="E48" s="42">
        <v>2</v>
      </c>
      <c r="F48" s="43" t="s">
        <v>72</v>
      </c>
      <c r="G48" s="100"/>
      <c r="H48" s="39" t="s">
        <v>20</v>
      </c>
      <c r="I48" s="40">
        <f t="shared" ref="I48:I49" si="12">(I$46*Q31)/1000*D$6/H$25</f>
        <v>545.24253445635543</v>
      </c>
      <c r="J48" s="41" t="s">
        <v>30</v>
      </c>
      <c r="K48" s="42">
        <v>2</v>
      </c>
      <c r="L48" s="43">
        <v>2</v>
      </c>
      <c r="M48" s="1">
        <v>94.2</v>
      </c>
      <c r="O48" s="1">
        <f>U56*(Y56/100)</f>
        <v>13.096831129082997</v>
      </c>
    </row>
    <row r="49" spans="1:25" x14ac:dyDescent="0.25">
      <c r="B49" s="39" t="s">
        <v>21</v>
      </c>
      <c r="C49" s="40">
        <f t="shared" si="11"/>
        <v>109.45531030815432</v>
      </c>
      <c r="D49" s="41" t="s">
        <v>30</v>
      </c>
      <c r="E49" s="42">
        <v>3</v>
      </c>
      <c r="F49" s="43" t="s">
        <v>71</v>
      </c>
      <c r="G49" s="99">
        <f>99.9/C49</f>
        <v>0.91270126336261959</v>
      </c>
      <c r="H49" s="39" t="s">
        <v>21</v>
      </c>
      <c r="I49" s="40">
        <f t="shared" si="12"/>
        <v>545.24253445635543</v>
      </c>
      <c r="J49" s="41" t="s">
        <v>30</v>
      </c>
      <c r="K49" s="42">
        <v>3</v>
      </c>
      <c r="L49" s="43">
        <v>3</v>
      </c>
      <c r="M49" s="1">
        <v>93.5</v>
      </c>
    </row>
    <row r="50" spans="1:25" x14ac:dyDescent="0.25">
      <c r="B50" s="39" t="s">
        <v>22</v>
      </c>
      <c r="C50" s="40"/>
      <c r="D50" s="41" t="s">
        <v>30</v>
      </c>
      <c r="E50" s="42">
        <v>4</v>
      </c>
      <c r="F50" s="43"/>
      <c r="H50" s="39" t="s">
        <v>22</v>
      </c>
      <c r="I50" s="40"/>
      <c r="J50" s="41" t="s">
        <v>30</v>
      </c>
      <c r="K50" s="42">
        <v>4</v>
      </c>
      <c r="L50" s="43"/>
      <c r="M50" s="1">
        <f>AVERAGE(M47:M49)</f>
        <v>94.033333333333346</v>
      </c>
    </row>
    <row r="51" spans="1:25" x14ac:dyDescent="0.25">
      <c r="B51" s="39" t="s">
        <v>23</v>
      </c>
      <c r="C51" s="40"/>
      <c r="D51" s="41" t="s">
        <v>30</v>
      </c>
      <c r="E51" s="42">
        <v>5</v>
      </c>
      <c r="F51" s="43" t="s">
        <v>78</v>
      </c>
      <c r="H51" s="39" t="s">
        <v>23</v>
      </c>
      <c r="I51" s="40"/>
      <c r="J51" s="41" t="s">
        <v>30</v>
      </c>
      <c r="K51" s="42">
        <v>5</v>
      </c>
      <c r="L51" s="43" t="s">
        <v>79</v>
      </c>
      <c r="M51" s="1">
        <f>STDEV(M47:M49)</f>
        <v>0.47258156262526357</v>
      </c>
      <c r="O51" s="1">
        <f>AVERAGE(O47:O49)</f>
        <v>12.782507181985004</v>
      </c>
      <c r="P51" s="1">
        <f>O51/U56</f>
        <v>1.2199999999999998</v>
      </c>
      <c r="Q51" s="99">
        <f>P51-1</f>
        <v>0.21999999999999975</v>
      </c>
    </row>
    <row r="52" spans="1:25" ht="15.75" thickBot="1" x14ac:dyDescent="0.3">
      <c r="B52" s="46" t="s">
        <v>24</v>
      </c>
      <c r="C52" s="40"/>
      <c r="D52" s="48" t="s">
        <v>30</v>
      </c>
      <c r="E52" s="44">
        <v>6</v>
      </c>
      <c r="F52" s="45" t="s">
        <v>75</v>
      </c>
      <c r="H52" s="46" t="s">
        <v>24</v>
      </c>
      <c r="I52" s="47"/>
      <c r="J52" s="48" t="s">
        <v>30</v>
      </c>
      <c r="K52" s="44">
        <v>6</v>
      </c>
      <c r="L52" s="45" t="s">
        <v>75</v>
      </c>
      <c r="M52" s="99">
        <f>M51/M50</f>
        <v>5.025681275702909E-3</v>
      </c>
    </row>
    <row r="53" spans="1:25" ht="15.75" thickBot="1" x14ac:dyDescent="0.3">
      <c r="B53" s="49"/>
      <c r="C53" s="49"/>
      <c r="D53" s="49"/>
      <c r="E53" s="49"/>
      <c r="F53" s="49"/>
      <c r="H53" s="49"/>
      <c r="I53" s="49"/>
      <c r="J53" s="49"/>
      <c r="K53" s="49"/>
      <c r="L53" s="49"/>
    </row>
    <row r="54" spans="1:25" ht="51" x14ac:dyDescent="0.25">
      <c r="B54" s="96" t="s">
        <v>80</v>
      </c>
      <c r="C54" s="35">
        <v>14</v>
      </c>
      <c r="D54" s="36" t="s">
        <v>26</v>
      </c>
      <c r="E54" s="37" t="s">
        <v>27</v>
      </c>
      <c r="F54" s="38" t="s">
        <v>28</v>
      </c>
      <c r="G54" s="98" t="s">
        <v>85</v>
      </c>
      <c r="H54" s="96" t="s">
        <v>81</v>
      </c>
      <c r="I54" s="35">
        <v>75</v>
      </c>
      <c r="J54" s="36" t="s">
        <v>26</v>
      </c>
      <c r="K54" s="37" t="s">
        <v>27</v>
      </c>
      <c r="L54" s="38" t="s">
        <v>28</v>
      </c>
      <c r="M54" s="98" t="s">
        <v>85</v>
      </c>
      <c r="N54" s="96" t="s">
        <v>83</v>
      </c>
      <c r="O54" s="35">
        <v>150</v>
      </c>
      <c r="P54" s="36" t="s">
        <v>26</v>
      </c>
      <c r="Q54" s="37" t="s">
        <v>27</v>
      </c>
      <c r="R54" s="38" t="s">
        <v>28</v>
      </c>
      <c r="S54" s="98" t="s">
        <v>85</v>
      </c>
      <c r="T54" s="96" t="s">
        <v>87</v>
      </c>
      <c r="U54" s="35">
        <v>37.5</v>
      </c>
      <c r="V54" s="36" t="s">
        <v>26</v>
      </c>
      <c r="W54" s="37" t="s">
        <v>27</v>
      </c>
      <c r="X54" s="38" t="s">
        <v>28</v>
      </c>
      <c r="Y54" s="98" t="s">
        <v>85</v>
      </c>
    </row>
    <row r="55" spans="1:25" x14ac:dyDescent="0.25">
      <c r="B55" s="39" t="s">
        <v>19</v>
      </c>
      <c r="C55" s="40">
        <f>(C$54*W30)/1000*D$6/J$25</f>
        <v>50.728388927231691</v>
      </c>
      <c r="D55" s="41" t="s">
        <v>30</v>
      </c>
      <c r="E55" s="42">
        <v>1</v>
      </c>
      <c r="F55" s="43">
        <v>4</v>
      </c>
      <c r="G55" s="1">
        <v>97.2</v>
      </c>
      <c r="H55" s="39" t="s">
        <v>19</v>
      </c>
      <c r="I55" s="40">
        <f>(I$54*Q39)/1000*J$6/L$25</f>
        <v>52.31913444129799</v>
      </c>
      <c r="J55" s="41" t="s">
        <v>30</v>
      </c>
      <c r="K55" s="42">
        <v>1</v>
      </c>
      <c r="L55" s="43">
        <v>1</v>
      </c>
      <c r="M55" s="1">
        <v>104.4</v>
      </c>
      <c r="N55" s="39" t="s">
        <v>19</v>
      </c>
      <c r="O55" s="40">
        <f>(O$54*Q39)/1000*J$6/L$25</f>
        <v>104.63826888259598</v>
      </c>
      <c r="P55" s="41" t="s">
        <v>30</v>
      </c>
      <c r="Q55" s="42">
        <v>1</v>
      </c>
      <c r="R55" s="43">
        <v>4</v>
      </c>
      <c r="S55" s="1">
        <v>97.1</v>
      </c>
      <c r="T55" s="39" t="s">
        <v>19</v>
      </c>
      <c r="U55" s="40">
        <f>(U$54*W39)/1000*J$6/L$25</f>
        <v>10.477464903266398</v>
      </c>
      <c r="V55" s="41" t="s">
        <v>30</v>
      </c>
      <c r="W55" s="42">
        <v>1</v>
      </c>
      <c r="X55" s="43">
        <v>1</v>
      </c>
      <c r="Y55" s="1">
        <v>119</v>
      </c>
    </row>
    <row r="56" spans="1:25" x14ac:dyDescent="0.25">
      <c r="B56" s="39" t="s">
        <v>20</v>
      </c>
      <c r="C56" s="40">
        <f t="shared" ref="C56:C57" si="13">(C$54*W31)/1000*D$6/J$25</f>
        <v>50.783860101564365</v>
      </c>
      <c r="D56" s="41" t="s">
        <v>30</v>
      </c>
      <c r="E56" s="42">
        <v>2</v>
      </c>
      <c r="F56" s="43">
        <v>5</v>
      </c>
      <c r="G56" s="1">
        <v>95.7</v>
      </c>
      <c r="H56" s="39" t="s">
        <v>20</v>
      </c>
      <c r="I56" s="40">
        <f t="shared" ref="I56:I57" si="14">(I$54*Q40)/1000*J$6/L$25</f>
        <v>52.31913444129799</v>
      </c>
      <c r="J56" s="41" t="s">
        <v>30</v>
      </c>
      <c r="K56" s="42">
        <v>2</v>
      </c>
      <c r="L56" s="43">
        <v>2</v>
      </c>
      <c r="M56" s="1">
        <v>105.4</v>
      </c>
      <c r="N56" s="39" t="s">
        <v>20</v>
      </c>
      <c r="O56" s="40">
        <f>(O$54*Q40)/1000*J$6/L$25</f>
        <v>104.63826888259598</v>
      </c>
      <c r="P56" s="41" t="s">
        <v>30</v>
      </c>
      <c r="Q56" s="42">
        <v>2</v>
      </c>
      <c r="R56" s="43">
        <v>5</v>
      </c>
      <c r="S56" s="1">
        <v>96.6</v>
      </c>
      <c r="T56" s="39" t="s">
        <v>20</v>
      </c>
      <c r="U56" s="40">
        <f t="shared" ref="U56:U60" si="15">(U$54*W40)/1000*J$6/L$25</f>
        <v>10.477464903266398</v>
      </c>
      <c r="V56" s="41" t="s">
        <v>30</v>
      </c>
      <c r="W56" s="42">
        <v>2</v>
      </c>
      <c r="X56" s="43">
        <v>2</v>
      </c>
      <c r="Y56" s="1">
        <v>125</v>
      </c>
    </row>
    <row r="57" spans="1:25" x14ac:dyDescent="0.25">
      <c r="B57" s="39" t="s">
        <v>21</v>
      </c>
      <c r="C57" s="40">
        <f t="shared" si="13"/>
        <v>50.811595688730691</v>
      </c>
      <c r="D57" s="41" t="s">
        <v>30</v>
      </c>
      <c r="E57" s="42">
        <v>3</v>
      </c>
      <c r="F57" s="43">
        <v>6</v>
      </c>
      <c r="G57" s="1">
        <v>95.7</v>
      </c>
      <c r="H57" s="39" t="s">
        <v>21</v>
      </c>
      <c r="I57" s="40">
        <f t="shared" si="14"/>
        <v>52.31913444129799</v>
      </c>
      <c r="J57" s="41" t="s">
        <v>30</v>
      </c>
      <c r="K57" s="42">
        <v>3</v>
      </c>
      <c r="L57" s="43">
        <v>3</v>
      </c>
      <c r="M57" s="1">
        <v>103.7</v>
      </c>
      <c r="N57" s="39" t="s">
        <v>21</v>
      </c>
      <c r="O57" s="40">
        <f>(O$54*Q41)/1000*J$6/L$25</f>
        <v>104.63826888259598</v>
      </c>
      <c r="P57" s="41" t="s">
        <v>30</v>
      </c>
      <c r="Q57" s="42">
        <v>3</v>
      </c>
      <c r="R57" s="43">
        <v>6</v>
      </c>
      <c r="S57" s="1">
        <v>96.1</v>
      </c>
      <c r="T57" s="39" t="s">
        <v>21</v>
      </c>
      <c r="U57" s="40">
        <f t="shared" si="15"/>
        <v>10.477464903266398</v>
      </c>
      <c r="V57" s="41" t="s">
        <v>30</v>
      </c>
      <c r="W57" s="42">
        <v>3</v>
      </c>
      <c r="X57" s="43" t="s">
        <v>88</v>
      </c>
    </row>
    <row r="58" spans="1:25" x14ac:dyDescent="0.25">
      <c r="B58" s="39" t="s">
        <v>22</v>
      </c>
      <c r="C58" s="40"/>
      <c r="D58" s="41" t="s">
        <v>30</v>
      </c>
      <c r="E58" s="42">
        <v>4</v>
      </c>
      <c r="F58" s="43"/>
      <c r="G58" s="1">
        <f>AVERAGE(G55:G57)</f>
        <v>96.2</v>
      </c>
      <c r="H58" s="39" t="s">
        <v>22</v>
      </c>
      <c r="I58" s="40"/>
      <c r="J58" s="41" t="s">
        <v>30</v>
      </c>
      <c r="K58" s="42">
        <v>4</v>
      </c>
      <c r="L58" s="43"/>
      <c r="M58" s="1">
        <f>AVERAGE(M55:M57)</f>
        <v>104.5</v>
      </c>
      <c r="N58" s="39" t="s">
        <v>22</v>
      </c>
      <c r="O58" s="40"/>
      <c r="P58" s="41" t="s">
        <v>30</v>
      </c>
      <c r="Q58" s="42">
        <v>4</v>
      </c>
      <c r="R58" s="43"/>
      <c r="T58" s="39" t="s">
        <v>22</v>
      </c>
      <c r="U58" s="40">
        <f t="shared" si="15"/>
        <v>10.477464903266398</v>
      </c>
      <c r="V58" s="41" t="s">
        <v>30</v>
      </c>
      <c r="W58" s="42">
        <v>4</v>
      </c>
      <c r="X58" s="43" t="s">
        <v>89</v>
      </c>
    </row>
    <row r="59" spans="1:25" x14ac:dyDescent="0.25">
      <c r="B59" s="39" t="s">
        <v>23</v>
      </c>
      <c r="C59" s="40"/>
      <c r="D59" s="41" t="s">
        <v>30</v>
      </c>
      <c r="E59" s="42">
        <v>5</v>
      </c>
      <c r="F59" s="43" t="s">
        <v>79</v>
      </c>
      <c r="G59" s="1">
        <f>STDEV(G55:G57)</f>
        <v>0.8660254037844386</v>
      </c>
      <c r="H59" s="39" t="s">
        <v>23</v>
      </c>
      <c r="I59" s="40"/>
      <c r="J59" s="41" t="s">
        <v>30</v>
      </c>
      <c r="K59" s="42">
        <v>5</v>
      </c>
      <c r="L59" s="43" t="s">
        <v>79</v>
      </c>
      <c r="M59" s="1">
        <f>STDEV(M55:M57)</f>
        <v>0.85440037453175444</v>
      </c>
      <c r="N59" s="39" t="s">
        <v>23</v>
      </c>
      <c r="O59" s="40"/>
      <c r="P59" s="41" t="s">
        <v>30</v>
      </c>
      <c r="Q59" s="42">
        <v>5</v>
      </c>
      <c r="R59" s="43" t="s">
        <v>79</v>
      </c>
      <c r="T59" s="39" t="s">
        <v>23</v>
      </c>
      <c r="U59" s="40">
        <f t="shared" si="15"/>
        <v>10.477464903266398</v>
      </c>
      <c r="V59" s="41" t="s">
        <v>30</v>
      </c>
      <c r="W59" s="42">
        <v>5</v>
      </c>
      <c r="X59" s="43" t="s">
        <v>90</v>
      </c>
    </row>
    <row r="60" spans="1:25" ht="15.75" thickBot="1" x14ac:dyDescent="0.3">
      <c r="A60" s="50"/>
      <c r="B60" s="46" t="s">
        <v>24</v>
      </c>
      <c r="C60" s="46"/>
      <c r="D60" s="48" t="s">
        <v>30</v>
      </c>
      <c r="E60" s="44">
        <v>6</v>
      </c>
      <c r="F60" s="45" t="s">
        <v>75</v>
      </c>
      <c r="G60" s="99">
        <f>G59/G58</f>
        <v>9.0023430746823136E-3</v>
      </c>
      <c r="H60" s="46" t="s">
        <v>24</v>
      </c>
      <c r="I60" s="47"/>
      <c r="J60" s="48" t="s">
        <v>30</v>
      </c>
      <c r="K60" s="44">
        <v>6</v>
      </c>
      <c r="L60" s="45" t="s">
        <v>75</v>
      </c>
      <c r="M60" s="99">
        <f>M59/M58</f>
        <v>8.1760801390598509E-3</v>
      </c>
      <c r="N60" s="46" t="s">
        <v>24</v>
      </c>
      <c r="O60" s="47"/>
      <c r="P60" s="48" t="s">
        <v>30</v>
      </c>
      <c r="Q60" s="44">
        <v>6</v>
      </c>
      <c r="R60" s="45" t="s">
        <v>75</v>
      </c>
      <c r="T60" s="46" t="s">
        <v>24</v>
      </c>
      <c r="U60" s="47">
        <f t="shared" si="15"/>
        <v>10.477464903266398</v>
      </c>
      <c r="V60" s="48" t="s">
        <v>30</v>
      </c>
      <c r="W60" s="44">
        <v>6</v>
      </c>
      <c r="X60" s="45" t="s">
        <v>91</v>
      </c>
    </row>
    <row r="61" spans="1:25" x14ac:dyDescent="0.25">
      <c r="A61" s="50"/>
    </row>
    <row r="62" spans="1:25" s="16" customFormat="1" x14ac:dyDescent="0.25">
      <c r="C62" s="69"/>
      <c r="D62" s="68"/>
      <c r="I62" s="69"/>
      <c r="J62" s="68"/>
    </row>
    <row r="63" spans="1:25" s="16" customFormat="1" x14ac:dyDescent="0.25"/>
    <row r="64" spans="1:25" s="16" customFormat="1" x14ac:dyDescent="0.25"/>
    <row r="65" spans="1:10" s="16" customFormat="1" x14ac:dyDescent="0.25"/>
    <row r="66" spans="1:10" s="16" customFormat="1" x14ac:dyDescent="0.25"/>
    <row r="67" spans="1:10" ht="18" x14ac:dyDescent="0.25">
      <c r="A67" s="189" t="s">
        <v>35</v>
      </c>
      <c r="B67" s="189"/>
    </row>
    <row r="68" spans="1:10" ht="15.75" thickBot="1" x14ac:dyDescent="0.3"/>
    <row r="69" spans="1:10" x14ac:dyDescent="0.25">
      <c r="C69" s="52" t="s">
        <v>36</v>
      </c>
      <c r="D69" s="53" t="s">
        <v>37</v>
      </c>
      <c r="E69" s="54" t="str">
        <f>F39</f>
        <v>OL502123</v>
      </c>
      <c r="F69" s="54" t="str">
        <f>F40</f>
        <v>OL502067</v>
      </c>
      <c r="G69" s="54" t="str">
        <f>F41</f>
        <v>OL502040</v>
      </c>
      <c r="H69" s="54">
        <f>F42</f>
        <v>0</v>
      </c>
      <c r="I69" s="54" t="str">
        <f>F43</f>
        <v>LUMEX</v>
      </c>
      <c r="J69" s="55" t="str">
        <f>F44</f>
        <v>tubes</v>
      </c>
    </row>
    <row r="70" spans="1:10" ht="15.75" thickBot="1" x14ac:dyDescent="0.3">
      <c r="C70" s="56" t="s">
        <v>38</v>
      </c>
      <c r="D70" s="57"/>
      <c r="E70" s="58"/>
      <c r="F70" s="59"/>
      <c r="G70" s="59"/>
      <c r="H70" s="59"/>
      <c r="I70" s="60"/>
      <c r="J70" s="67"/>
    </row>
    <row r="71" spans="1:10" ht="15.75" thickBot="1" x14ac:dyDescent="0.3"/>
    <row r="72" spans="1:10" x14ac:dyDescent="0.25">
      <c r="A72" s="186"/>
      <c r="B72" s="187"/>
      <c r="C72" s="188"/>
      <c r="D72" s="54" t="str">
        <f t="shared" ref="D72:J72" si="16">D69</f>
        <v>buis dummy</v>
      </c>
      <c r="E72" s="54" t="str">
        <f t="shared" si="16"/>
        <v>OL502123</v>
      </c>
      <c r="F72" s="54" t="str">
        <f t="shared" si="16"/>
        <v>OL502067</v>
      </c>
      <c r="G72" s="54" t="str">
        <f t="shared" si="16"/>
        <v>OL502040</v>
      </c>
      <c r="H72" s="54">
        <f t="shared" si="16"/>
        <v>0</v>
      </c>
      <c r="I72" s="54" t="str">
        <f t="shared" si="16"/>
        <v>LUMEX</v>
      </c>
      <c r="J72" s="55" t="str">
        <f t="shared" si="16"/>
        <v>tubes</v>
      </c>
    </row>
    <row r="73" spans="1:10" ht="15.75" thickBot="1" x14ac:dyDescent="0.3">
      <c r="A73" s="172" t="s">
        <v>39</v>
      </c>
      <c r="B73" s="173"/>
      <c r="C73" s="174"/>
      <c r="D73" s="61" t="s">
        <v>40</v>
      </c>
      <c r="E73" s="61">
        <f>(E70-C39)/C39*100</f>
        <v>-100</v>
      </c>
      <c r="F73" s="61">
        <f>(F70-C40)/C40*100</f>
        <v>-100</v>
      </c>
      <c r="G73" s="61">
        <f>(G70-C41)/C41*100</f>
        <v>-100</v>
      </c>
      <c r="H73" s="61" t="e">
        <f>(H70-C42)/C42*100</f>
        <v>#DIV/0!</v>
      </c>
      <c r="I73" s="61" t="e">
        <f>(I70-C43)/C43*100</f>
        <v>#DIV/0!</v>
      </c>
      <c r="J73" s="62" t="e">
        <f>(J70-C44)/C44*100</f>
        <v>#DIV/0!</v>
      </c>
    </row>
    <row r="75" spans="1:10" ht="15.75" thickBot="1" x14ac:dyDescent="0.3">
      <c r="A75" s="50"/>
      <c r="B75" s="50"/>
      <c r="C75" s="50"/>
      <c r="D75" s="63"/>
      <c r="E75" s="63"/>
      <c r="F75" s="63"/>
      <c r="G75" s="63"/>
      <c r="H75" s="63"/>
    </row>
    <row r="76" spans="1:10" ht="15.75" thickBot="1" x14ac:dyDescent="0.3">
      <c r="A76" s="175" t="s">
        <v>41</v>
      </c>
      <c r="B76" s="176"/>
      <c r="C76" s="50"/>
      <c r="D76" s="63"/>
      <c r="E76" s="63"/>
      <c r="F76" s="63"/>
      <c r="G76" s="63"/>
      <c r="H76" s="63"/>
    </row>
    <row r="77" spans="1:10" x14ac:dyDescent="0.25">
      <c r="A77" s="177"/>
      <c r="B77" s="178"/>
      <c r="C77" s="178"/>
      <c r="D77" s="178"/>
      <c r="E77" s="178"/>
      <c r="F77" s="178"/>
      <c r="G77" s="178"/>
      <c r="H77" s="179"/>
    </row>
    <row r="78" spans="1:10" x14ac:dyDescent="0.25">
      <c r="A78" s="180"/>
      <c r="B78" s="181"/>
      <c r="C78" s="181"/>
      <c r="D78" s="181"/>
      <c r="E78" s="181"/>
      <c r="F78" s="181"/>
      <c r="G78" s="181"/>
      <c r="H78" s="182"/>
    </row>
    <row r="79" spans="1:10" x14ac:dyDescent="0.25">
      <c r="A79" s="180"/>
      <c r="B79" s="181"/>
      <c r="C79" s="181"/>
      <c r="D79" s="181"/>
      <c r="E79" s="181"/>
      <c r="F79" s="181"/>
      <c r="G79" s="181"/>
      <c r="H79" s="182"/>
    </row>
    <row r="80" spans="1:10" x14ac:dyDescent="0.25">
      <c r="A80" s="180"/>
      <c r="B80" s="181"/>
      <c r="C80" s="181"/>
      <c r="D80" s="181"/>
      <c r="E80" s="181"/>
      <c r="F80" s="181"/>
      <c r="G80" s="181"/>
      <c r="H80" s="182"/>
    </row>
    <row r="81" spans="1:10" ht="15.75" thickBot="1" x14ac:dyDescent="0.3">
      <c r="A81" s="183"/>
      <c r="B81" s="184"/>
      <c r="C81" s="184"/>
      <c r="D81" s="184"/>
      <c r="E81" s="184"/>
      <c r="F81" s="184"/>
      <c r="G81" s="184"/>
      <c r="H81" s="185"/>
    </row>
    <row r="84" spans="1:10" ht="18" x14ac:dyDescent="0.25">
      <c r="A84" s="189" t="s">
        <v>42</v>
      </c>
      <c r="B84" s="189"/>
    </row>
    <row r="85" spans="1:10" ht="15.75" thickBot="1" x14ac:dyDescent="0.3"/>
    <row r="86" spans="1:10" x14ac:dyDescent="0.25">
      <c r="C86" s="52" t="s">
        <v>36</v>
      </c>
      <c r="D86" s="53" t="s">
        <v>37</v>
      </c>
      <c r="E86" s="54" t="e">
        <f>#REF!</f>
        <v>#REF!</v>
      </c>
      <c r="F86" s="54" t="e">
        <f>#REF!</f>
        <v>#REF!</v>
      </c>
      <c r="G86" s="54" t="e">
        <f>#REF!</f>
        <v>#REF!</v>
      </c>
      <c r="H86" s="54" t="e">
        <f>#REF!</f>
        <v>#REF!</v>
      </c>
      <c r="I86" s="54" t="str">
        <f>L43</f>
        <v>LUMEX</v>
      </c>
      <c r="J86" s="55" t="str">
        <f>L44</f>
        <v>tubes</v>
      </c>
    </row>
    <row r="87" spans="1:10" ht="15.75" thickBot="1" x14ac:dyDescent="0.3">
      <c r="C87" s="56" t="s">
        <v>38</v>
      </c>
      <c r="D87" s="64"/>
      <c r="E87" s="59"/>
      <c r="F87" s="59"/>
      <c r="G87" s="59"/>
      <c r="H87" s="59"/>
      <c r="I87" s="65"/>
      <c r="J87" s="65"/>
    </row>
    <row r="88" spans="1:10" ht="15.75" thickBot="1" x14ac:dyDescent="0.3"/>
    <row r="89" spans="1:10" x14ac:dyDescent="0.25">
      <c r="A89" s="186"/>
      <c r="B89" s="187"/>
      <c r="C89" s="188"/>
      <c r="D89" s="54" t="str">
        <f t="shared" ref="D89:J89" si="17">D86</f>
        <v>buis dummy</v>
      </c>
      <c r="E89" s="54" t="e">
        <f t="shared" si="17"/>
        <v>#REF!</v>
      </c>
      <c r="F89" s="54" t="e">
        <f t="shared" si="17"/>
        <v>#REF!</v>
      </c>
      <c r="G89" s="54" t="e">
        <f t="shared" si="17"/>
        <v>#REF!</v>
      </c>
      <c r="H89" s="54" t="e">
        <f t="shared" si="17"/>
        <v>#REF!</v>
      </c>
      <c r="I89" s="54" t="str">
        <f t="shared" si="17"/>
        <v>LUMEX</v>
      </c>
      <c r="J89" s="55" t="str">
        <f t="shared" si="17"/>
        <v>tubes</v>
      </c>
    </row>
    <row r="90" spans="1:10" ht="15.75" thickBot="1" x14ac:dyDescent="0.3">
      <c r="A90" s="172" t="s">
        <v>39</v>
      </c>
      <c r="B90" s="173"/>
      <c r="C90" s="174"/>
      <c r="D90" s="61" t="s">
        <v>40</v>
      </c>
      <c r="E90" s="61">
        <f>(E87-I39)/I39*100</f>
        <v>-100</v>
      </c>
      <c r="F90" s="61">
        <f>(F87-I40)/I40*100</f>
        <v>-100</v>
      </c>
      <c r="G90" s="61">
        <f>(G87-I41)/I41*100</f>
        <v>-100</v>
      </c>
      <c r="H90" s="61" t="e">
        <f>(H87-I42)/I42*100</f>
        <v>#DIV/0!</v>
      </c>
      <c r="I90" s="61" t="e">
        <f>(I87-I43)/I43*100</f>
        <v>#DIV/0!</v>
      </c>
      <c r="J90" s="62" t="e">
        <f>(J87-I44)/I44*100</f>
        <v>#DIV/0!</v>
      </c>
    </row>
    <row r="92" spans="1:10" ht="15.75" thickBot="1" x14ac:dyDescent="0.3">
      <c r="A92" s="50"/>
      <c r="B92" s="50"/>
      <c r="C92" s="50"/>
      <c r="D92" s="63"/>
      <c r="E92" s="63"/>
      <c r="F92" s="63"/>
      <c r="G92" s="63"/>
      <c r="H92" s="63"/>
    </row>
    <row r="93" spans="1:10" ht="15.75" thickBot="1" x14ac:dyDescent="0.3">
      <c r="A93" s="175" t="s">
        <v>41</v>
      </c>
      <c r="B93" s="176"/>
      <c r="C93" s="50"/>
      <c r="D93" s="63"/>
      <c r="E93" s="63"/>
      <c r="F93" s="63"/>
      <c r="G93" s="63"/>
      <c r="H93" s="63"/>
    </row>
    <row r="94" spans="1:10" x14ac:dyDescent="0.25">
      <c r="A94" s="177"/>
      <c r="B94" s="178"/>
      <c r="C94" s="178"/>
      <c r="D94" s="178"/>
      <c r="E94" s="178"/>
      <c r="F94" s="178"/>
      <c r="G94" s="178"/>
      <c r="H94" s="179"/>
    </row>
    <row r="95" spans="1:10" x14ac:dyDescent="0.25">
      <c r="A95" s="180"/>
      <c r="B95" s="181"/>
      <c r="C95" s="181"/>
      <c r="D95" s="181"/>
      <c r="E95" s="181"/>
      <c r="F95" s="181"/>
      <c r="G95" s="181"/>
      <c r="H95" s="182"/>
    </row>
    <row r="96" spans="1:10" x14ac:dyDescent="0.25">
      <c r="A96" s="180"/>
      <c r="B96" s="181"/>
      <c r="C96" s="181"/>
      <c r="D96" s="181"/>
      <c r="E96" s="181"/>
      <c r="F96" s="181"/>
      <c r="G96" s="181"/>
      <c r="H96" s="182"/>
    </row>
    <row r="97" spans="1:10" x14ac:dyDescent="0.25">
      <c r="A97" s="180"/>
      <c r="B97" s="181"/>
      <c r="C97" s="181"/>
      <c r="D97" s="181"/>
      <c r="E97" s="181"/>
      <c r="F97" s="181"/>
      <c r="G97" s="181"/>
      <c r="H97" s="182"/>
    </row>
    <row r="98" spans="1:10" ht="15.75" thickBot="1" x14ac:dyDescent="0.3">
      <c r="A98" s="183"/>
      <c r="B98" s="184"/>
      <c r="C98" s="184"/>
      <c r="D98" s="184"/>
      <c r="E98" s="184"/>
      <c r="F98" s="184"/>
      <c r="G98" s="184"/>
      <c r="H98" s="185"/>
    </row>
    <row r="101" spans="1:10" ht="18" x14ac:dyDescent="0.25">
      <c r="A101" s="189" t="s">
        <v>43</v>
      </c>
      <c r="B101" s="189"/>
    </row>
    <row r="102" spans="1:10" ht="15.75" thickBot="1" x14ac:dyDescent="0.3"/>
    <row r="103" spans="1:10" x14ac:dyDescent="0.25">
      <c r="C103" s="52" t="s">
        <v>36</v>
      </c>
      <c r="D103" s="53" t="s">
        <v>37</v>
      </c>
      <c r="E103" s="54" t="str">
        <f>F47</f>
        <v>16 en 15</v>
      </c>
      <c r="F103" s="54" t="str">
        <f>F48</f>
        <v>8 en 7</v>
      </c>
      <c r="G103" s="54" t="str">
        <f>F49</f>
        <v>10 en 9</v>
      </c>
      <c r="H103" s="54">
        <f>F50</f>
        <v>0</v>
      </c>
      <c r="I103" s="54" t="str">
        <f>F51</f>
        <v>Gold (pink)</v>
      </c>
      <c r="J103" s="55" t="str">
        <f>F52</f>
        <v>tubes</v>
      </c>
    </row>
    <row r="104" spans="1:10" ht="15.75" thickBot="1" x14ac:dyDescent="0.3">
      <c r="C104" s="56" t="s">
        <v>38</v>
      </c>
      <c r="D104" s="57"/>
      <c r="E104" s="59"/>
      <c r="F104" s="59"/>
      <c r="G104" s="59"/>
      <c r="H104" s="59"/>
      <c r="I104" s="65"/>
      <c r="J104" s="66"/>
    </row>
    <row r="105" spans="1:10" ht="15.75" thickBot="1" x14ac:dyDescent="0.3"/>
    <row r="106" spans="1:10" x14ac:dyDescent="0.25">
      <c r="A106" s="186"/>
      <c r="B106" s="187"/>
      <c r="C106" s="188"/>
      <c r="D106" s="54" t="str">
        <f t="shared" ref="D106:J106" si="18">D103</f>
        <v>buis dummy</v>
      </c>
      <c r="E106" s="54" t="str">
        <f t="shared" si="18"/>
        <v>16 en 15</v>
      </c>
      <c r="F106" s="54" t="str">
        <f t="shared" si="18"/>
        <v>8 en 7</v>
      </c>
      <c r="G106" s="54" t="str">
        <f t="shared" si="18"/>
        <v>10 en 9</v>
      </c>
      <c r="H106" s="54">
        <f t="shared" si="18"/>
        <v>0</v>
      </c>
      <c r="I106" s="54" t="str">
        <f t="shared" si="18"/>
        <v>Gold (pink)</v>
      </c>
      <c r="J106" s="55" t="str">
        <f t="shared" si="18"/>
        <v>tubes</v>
      </c>
    </row>
    <row r="107" spans="1:10" ht="15.75" thickBot="1" x14ac:dyDescent="0.3">
      <c r="A107" s="172" t="s">
        <v>39</v>
      </c>
      <c r="B107" s="173"/>
      <c r="C107" s="174"/>
      <c r="D107" s="61" t="s">
        <v>40</v>
      </c>
      <c r="E107" s="61">
        <f>(E104-C47)/C47*100</f>
        <v>-100</v>
      </c>
      <c r="F107" s="61">
        <f>(F104-C48)/C48*100</f>
        <v>-100</v>
      </c>
      <c r="G107" s="61">
        <f>(G104-C49)/C49*100</f>
        <v>-100</v>
      </c>
      <c r="H107" s="61" t="e">
        <f>(H104-C50)/C50*100</f>
        <v>#DIV/0!</v>
      </c>
      <c r="I107" s="61" t="e">
        <f>(I104-C51)/C51*100</f>
        <v>#DIV/0!</v>
      </c>
      <c r="J107" s="62" t="e">
        <f>(J104-C52)/C52*100</f>
        <v>#DIV/0!</v>
      </c>
    </row>
    <row r="109" spans="1:10" ht="15.75" thickBot="1" x14ac:dyDescent="0.3">
      <c r="A109" s="50"/>
      <c r="B109" s="50"/>
      <c r="C109" s="50"/>
      <c r="D109" s="63"/>
      <c r="E109" s="63"/>
      <c r="F109" s="63"/>
      <c r="G109" s="63"/>
      <c r="H109" s="63"/>
    </row>
    <row r="110" spans="1:10" ht="15.75" thickBot="1" x14ac:dyDescent="0.3">
      <c r="A110" s="175" t="s">
        <v>41</v>
      </c>
      <c r="B110" s="176"/>
      <c r="C110" s="50"/>
      <c r="D110" s="63"/>
      <c r="E110" s="63"/>
      <c r="F110" s="63"/>
      <c r="G110" s="63"/>
      <c r="H110" s="63"/>
    </row>
    <row r="111" spans="1:10" x14ac:dyDescent="0.25">
      <c r="A111" s="177"/>
      <c r="B111" s="178"/>
      <c r="C111" s="178"/>
      <c r="D111" s="178"/>
      <c r="E111" s="178"/>
      <c r="F111" s="178"/>
      <c r="G111" s="178"/>
      <c r="H111" s="179"/>
    </row>
    <row r="112" spans="1:10" x14ac:dyDescent="0.25">
      <c r="A112" s="180"/>
      <c r="B112" s="181"/>
      <c r="C112" s="181"/>
      <c r="D112" s="181"/>
      <c r="E112" s="181"/>
      <c r="F112" s="181"/>
      <c r="G112" s="181"/>
      <c r="H112" s="182"/>
    </row>
    <row r="113" spans="1:10" x14ac:dyDescent="0.25">
      <c r="A113" s="180"/>
      <c r="B113" s="181"/>
      <c r="C113" s="181"/>
      <c r="D113" s="181"/>
      <c r="E113" s="181"/>
      <c r="F113" s="181"/>
      <c r="G113" s="181"/>
      <c r="H113" s="182"/>
    </row>
    <row r="114" spans="1:10" x14ac:dyDescent="0.25">
      <c r="A114" s="180"/>
      <c r="B114" s="181"/>
      <c r="C114" s="181"/>
      <c r="D114" s="181"/>
      <c r="E114" s="181"/>
      <c r="F114" s="181"/>
      <c r="G114" s="181"/>
      <c r="H114" s="182"/>
    </row>
    <row r="115" spans="1:10" ht="15.75" thickBot="1" x14ac:dyDescent="0.3">
      <c r="A115" s="183"/>
      <c r="B115" s="184"/>
      <c r="C115" s="184"/>
      <c r="D115" s="184"/>
      <c r="E115" s="184"/>
      <c r="F115" s="184"/>
      <c r="G115" s="184"/>
      <c r="H115" s="185"/>
    </row>
    <row r="118" spans="1:10" ht="18" x14ac:dyDescent="0.25">
      <c r="A118" s="189" t="s">
        <v>44</v>
      </c>
      <c r="B118" s="189"/>
    </row>
    <row r="119" spans="1:10" ht="15.75" thickBot="1" x14ac:dyDescent="0.3"/>
    <row r="120" spans="1:10" x14ac:dyDescent="0.25">
      <c r="C120" s="52" t="s">
        <v>36</v>
      </c>
      <c r="D120" s="53" t="s">
        <v>37</v>
      </c>
      <c r="E120" s="54" t="e">
        <f>#REF!</f>
        <v>#REF!</v>
      </c>
      <c r="F120" s="54">
        <f>L47</f>
        <v>1</v>
      </c>
      <c r="G120" s="54">
        <f>L49</f>
        <v>3</v>
      </c>
      <c r="H120" s="54">
        <f>L50</f>
        <v>0</v>
      </c>
      <c r="I120" s="54" t="str">
        <f>L51</f>
        <v>Gold (gold)</v>
      </c>
      <c r="J120" s="55" t="str">
        <f>L52</f>
        <v>tubes</v>
      </c>
    </row>
    <row r="121" spans="1:10" ht="15.75" thickBot="1" x14ac:dyDescent="0.3">
      <c r="C121" s="56" t="s">
        <v>38</v>
      </c>
      <c r="D121" s="57"/>
      <c r="E121" s="59"/>
      <c r="F121" s="59"/>
      <c r="G121" s="59"/>
      <c r="H121" s="59"/>
      <c r="I121" s="59"/>
      <c r="J121" s="67"/>
    </row>
    <row r="122" spans="1:10" ht="15.75" thickBot="1" x14ac:dyDescent="0.3"/>
    <row r="123" spans="1:10" x14ac:dyDescent="0.25">
      <c r="A123" s="186"/>
      <c r="B123" s="187"/>
      <c r="C123" s="188"/>
      <c r="D123" s="54" t="str">
        <f t="shared" ref="D123:J123" si="19">D120</f>
        <v>buis dummy</v>
      </c>
      <c r="E123" s="54" t="e">
        <f t="shared" si="19"/>
        <v>#REF!</v>
      </c>
      <c r="F123" s="54">
        <f t="shared" si="19"/>
        <v>1</v>
      </c>
      <c r="G123" s="54">
        <f t="shared" si="19"/>
        <v>3</v>
      </c>
      <c r="H123" s="54">
        <f t="shared" si="19"/>
        <v>0</v>
      </c>
      <c r="I123" s="54" t="str">
        <f t="shared" si="19"/>
        <v>Gold (gold)</v>
      </c>
      <c r="J123" s="55" t="str">
        <f t="shared" si="19"/>
        <v>tubes</v>
      </c>
    </row>
    <row r="124" spans="1:10" ht="15.75" thickBot="1" x14ac:dyDescent="0.3">
      <c r="A124" s="172" t="s">
        <v>39</v>
      </c>
      <c r="B124" s="173"/>
      <c r="C124" s="174"/>
      <c r="D124" s="61" t="s">
        <v>40</v>
      </c>
      <c r="E124" s="61">
        <f>(E121-I47)/I47*100</f>
        <v>-100</v>
      </c>
      <c r="F124" s="61">
        <f>(F121-I48)/I48*100</f>
        <v>-100</v>
      </c>
      <c r="G124" s="61">
        <f>(G121-I49)/I49*100</f>
        <v>-100</v>
      </c>
      <c r="H124" s="61" t="e">
        <f>(H121-I50)/I50*100</f>
        <v>#DIV/0!</v>
      </c>
      <c r="I124" s="61" t="e">
        <f>(I121-I51)/I51*100</f>
        <v>#DIV/0!</v>
      </c>
      <c r="J124" s="62" t="e">
        <f>(J121-I52)/I52*100</f>
        <v>#DIV/0!</v>
      </c>
    </row>
    <row r="126" spans="1:10" ht="15.75" thickBot="1" x14ac:dyDescent="0.3">
      <c r="A126" s="50"/>
      <c r="B126" s="50"/>
      <c r="C126" s="50"/>
      <c r="D126" s="63"/>
      <c r="E126" s="63"/>
      <c r="F126" s="63"/>
      <c r="G126" s="63"/>
      <c r="H126" s="63"/>
    </row>
    <row r="127" spans="1:10" ht="15.75" thickBot="1" x14ac:dyDescent="0.3">
      <c r="A127" s="175" t="s">
        <v>41</v>
      </c>
      <c r="B127" s="176"/>
      <c r="C127" s="50"/>
      <c r="D127" s="63"/>
      <c r="E127" s="63"/>
      <c r="F127" s="63"/>
      <c r="G127" s="63"/>
      <c r="H127" s="63"/>
    </row>
    <row r="128" spans="1:10" x14ac:dyDescent="0.25">
      <c r="A128" s="177"/>
      <c r="B128" s="178"/>
      <c r="C128" s="178"/>
      <c r="D128" s="178"/>
      <c r="E128" s="178"/>
      <c r="F128" s="178"/>
      <c r="G128" s="178"/>
      <c r="H128" s="179"/>
    </row>
    <row r="129" spans="1:10" x14ac:dyDescent="0.25">
      <c r="A129" s="180"/>
      <c r="B129" s="181"/>
      <c r="C129" s="181"/>
      <c r="D129" s="181"/>
      <c r="E129" s="181"/>
      <c r="F129" s="181"/>
      <c r="G129" s="181"/>
      <c r="H129" s="182"/>
    </row>
    <row r="130" spans="1:10" x14ac:dyDescent="0.25">
      <c r="A130" s="180"/>
      <c r="B130" s="181"/>
      <c r="C130" s="181"/>
      <c r="D130" s="181"/>
      <c r="E130" s="181"/>
      <c r="F130" s="181"/>
      <c r="G130" s="181"/>
      <c r="H130" s="182"/>
    </row>
    <row r="131" spans="1:10" x14ac:dyDescent="0.25">
      <c r="A131" s="180"/>
      <c r="B131" s="181"/>
      <c r="C131" s="181"/>
      <c r="D131" s="181"/>
      <c r="E131" s="181"/>
      <c r="F131" s="181"/>
      <c r="G131" s="181"/>
      <c r="H131" s="182"/>
    </row>
    <row r="132" spans="1:10" ht="15.75" thickBot="1" x14ac:dyDescent="0.3">
      <c r="A132" s="183"/>
      <c r="B132" s="184"/>
      <c r="C132" s="184"/>
      <c r="D132" s="184"/>
      <c r="E132" s="184"/>
      <c r="F132" s="184"/>
      <c r="G132" s="184"/>
      <c r="H132" s="185"/>
    </row>
    <row r="135" spans="1:10" ht="18" x14ac:dyDescent="0.25">
      <c r="A135" s="189" t="s">
        <v>45</v>
      </c>
      <c r="B135" s="189"/>
    </row>
    <row r="136" spans="1:10" ht="15.75" thickBot="1" x14ac:dyDescent="0.3"/>
    <row r="137" spans="1:10" x14ac:dyDescent="0.25">
      <c r="C137" s="52" t="s">
        <v>36</v>
      </c>
      <c r="D137" s="53" t="s">
        <v>37</v>
      </c>
      <c r="E137" s="54">
        <f>F55</f>
        <v>4</v>
      </c>
      <c r="F137" s="54">
        <f>F56</f>
        <v>5</v>
      </c>
      <c r="G137" s="54">
        <f>F57</f>
        <v>6</v>
      </c>
      <c r="H137" s="54">
        <f>F58</f>
        <v>0</v>
      </c>
      <c r="I137" s="54" t="str">
        <f>F59</f>
        <v>Gold (gold)</v>
      </c>
      <c r="J137" s="55" t="str">
        <f>F60</f>
        <v>tubes</v>
      </c>
    </row>
    <row r="138" spans="1:10" ht="15.75" thickBot="1" x14ac:dyDescent="0.3">
      <c r="C138" s="56" t="s">
        <v>38</v>
      </c>
      <c r="D138" s="57"/>
      <c r="E138" s="59"/>
      <c r="F138" s="59"/>
      <c r="G138" s="59"/>
      <c r="H138" s="59"/>
      <c r="I138" s="59"/>
      <c r="J138" s="67"/>
    </row>
    <row r="139" spans="1:10" ht="15.75" thickBot="1" x14ac:dyDescent="0.3"/>
    <row r="140" spans="1:10" x14ac:dyDescent="0.25">
      <c r="A140" s="186"/>
      <c r="B140" s="187"/>
      <c r="C140" s="188"/>
      <c r="D140" s="54" t="str">
        <f t="shared" ref="D140:J140" si="20">D137</f>
        <v>buis dummy</v>
      </c>
      <c r="E140" s="54">
        <f t="shared" si="20"/>
        <v>4</v>
      </c>
      <c r="F140" s="54">
        <f t="shared" si="20"/>
        <v>5</v>
      </c>
      <c r="G140" s="54">
        <f t="shared" si="20"/>
        <v>6</v>
      </c>
      <c r="H140" s="54">
        <f t="shared" si="20"/>
        <v>0</v>
      </c>
      <c r="I140" s="54" t="str">
        <f t="shared" si="20"/>
        <v>Gold (gold)</v>
      </c>
      <c r="J140" s="55" t="str">
        <f t="shared" si="20"/>
        <v>tubes</v>
      </c>
    </row>
    <row r="141" spans="1:10" ht="15.75" thickBot="1" x14ac:dyDescent="0.3">
      <c r="A141" s="172" t="s">
        <v>39</v>
      </c>
      <c r="B141" s="173"/>
      <c r="C141" s="174"/>
      <c r="D141" s="61" t="s">
        <v>40</v>
      </c>
      <c r="E141" s="61">
        <f>(E138-C55)/C55*100</f>
        <v>-100</v>
      </c>
      <c r="F141" s="61">
        <f>(F138-C56)/C56*100</f>
        <v>-100</v>
      </c>
      <c r="G141" s="61">
        <f>(G138-C57)/C57*100</f>
        <v>-100</v>
      </c>
      <c r="H141" s="61" t="e">
        <f>(H138-C58)/C58*100</f>
        <v>#DIV/0!</v>
      </c>
      <c r="I141" s="61" t="e">
        <f>(I138-C59)/C59*100</f>
        <v>#DIV/0!</v>
      </c>
      <c r="J141" s="62" t="e">
        <f>(J138-C60)/C60*100</f>
        <v>#DIV/0!</v>
      </c>
    </row>
    <row r="143" spans="1:10" ht="15.75" thickBot="1" x14ac:dyDescent="0.3">
      <c r="A143" s="50"/>
      <c r="B143" s="50"/>
      <c r="C143" s="50"/>
      <c r="D143" s="63"/>
      <c r="E143" s="63"/>
      <c r="F143" s="63"/>
      <c r="G143" s="63"/>
      <c r="H143" s="63"/>
    </row>
    <row r="144" spans="1:10" ht="15.75" thickBot="1" x14ac:dyDescent="0.3">
      <c r="A144" s="175" t="s">
        <v>41</v>
      </c>
      <c r="B144" s="176"/>
      <c r="C144" s="50"/>
      <c r="D144" s="63"/>
      <c r="E144" s="63"/>
      <c r="F144" s="63"/>
      <c r="G144" s="63"/>
      <c r="H144" s="63"/>
    </row>
    <row r="145" spans="1:10" x14ac:dyDescent="0.25">
      <c r="A145" s="177"/>
      <c r="B145" s="178"/>
      <c r="C145" s="178"/>
      <c r="D145" s="178"/>
      <c r="E145" s="178"/>
      <c r="F145" s="178"/>
      <c r="G145" s="178"/>
      <c r="H145" s="179"/>
    </row>
    <row r="146" spans="1:10" x14ac:dyDescent="0.25">
      <c r="A146" s="180"/>
      <c r="B146" s="181"/>
      <c r="C146" s="181"/>
      <c r="D146" s="181"/>
      <c r="E146" s="181"/>
      <c r="F146" s="181"/>
      <c r="G146" s="181"/>
      <c r="H146" s="182"/>
    </row>
    <row r="147" spans="1:10" x14ac:dyDescent="0.25">
      <c r="A147" s="180"/>
      <c r="B147" s="181"/>
      <c r="C147" s="181"/>
      <c r="D147" s="181"/>
      <c r="E147" s="181"/>
      <c r="F147" s="181"/>
      <c r="G147" s="181"/>
      <c r="H147" s="182"/>
    </row>
    <row r="148" spans="1:10" x14ac:dyDescent="0.25">
      <c r="A148" s="180"/>
      <c r="B148" s="181"/>
      <c r="C148" s="181"/>
      <c r="D148" s="181"/>
      <c r="E148" s="181"/>
      <c r="F148" s="181"/>
      <c r="G148" s="181"/>
      <c r="H148" s="182"/>
    </row>
    <row r="149" spans="1:10" ht="15.75" thickBot="1" x14ac:dyDescent="0.3">
      <c r="A149" s="183"/>
      <c r="B149" s="184"/>
      <c r="C149" s="184"/>
      <c r="D149" s="184"/>
      <c r="E149" s="184"/>
      <c r="F149" s="184"/>
      <c r="G149" s="184"/>
      <c r="H149" s="185"/>
    </row>
    <row r="152" spans="1:10" ht="18" x14ac:dyDescent="0.25">
      <c r="A152" s="189" t="s">
        <v>46</v>
      </c>
      <c r="B152" s="189"/>
    </row>
    <row r="153" spans="1:10" ht="15.75" thickBot="1" x14ac:dyDescent="0.3"/>
    <row r="154" spans="1:10" x14ac:dyDescent="0.25">
      <c r="C154" s="52" t="s">
        <v>36</v>
      </c>
      <c r="D154" s="53" t="s">
        <v>37</v>
      </c>
      <c r="E154" s="54">
        <f>L55</f>
        <v>1</v>
      </c>
      <c r="F154" s="54">
        <f>L56</f>
        <v>2</v>
      </c>
      <c r="G154" s="54">
        <f>L57</f>
        <v>3</v>
      </c>
      <c r="H154" s="54">
        <f>L58</f>
        <v>0</v>
      </c>
      <c r="I154" s="54" t="str">
        <f>L59</f>
        <v>Gold (gold)</v>
      </c>
      <c r="J154" s="55" t="str">
        <f>L60</f>
        <v>tubes</v>
      </c>
    </row>
    <row r="155" spans="1:10" ht="15.75" thickBot="1" x14ac:dyDescent="0.3">
      <c r="C155" s="56" t="s">
        <v>38</v>
      </c>
      <c r="D155" s="57"/>
      <c r="E155" s="59"/>
      <c r="F155" s="59"/>
      <c r="G155" s="59"/>
      <c r="H155" s="59"/>
      <c r="I155" s="59"/>
      <c r="J155" s="67"/>
    </row>
    <row r="156" spans="1:10" ht="15.75" thickBot="1" x14ac:dyDescent="0.3"/>
    <row r="157" spans="1:10" x14ac:dyDescent="0.25">
      <c r="A157" s="186"/>
      <c r="B157" s="187"/>
      <c r="C157" s="188"/>
      <c r="D157" s="54" t="str">
        <f t="shared" ref="D157:J157" si="21">D154</f>
        <v>buis dummy</v>
      </c>
      <c r="E157" s="54">
        <f t="shared" si="21"/>
        <v>1</v>
      </c>
      <c r="F157" s="54">
        <f t="shared" si="21"/>
        <v>2</v>
      </c>
      <c r="G157" s="54">
        <f t="shared" si="21"/>
        <v>3</v>
      </c>
      <c r="H157" s="54">
        <f t="shared" si="21"/>
        <v>0</v>
      </c>
      <c r="I157" s="54" t="str">
        <f t="shared" si="21"/>
        <v>Gold (gold)</v>
      </c>
      <c r="J157" s="55" t="str">
        <f t="shared" si="21"/>
        <v>tubes</v>
      </c>
    </row>
    <row r="158" spans="1:10" ht="15.75" thickBot="1" x14ac:dyDescent="0.3">
      <c r="A158" s="172" t="s">
        <v>39</v>
      </c>
      <c r="B158" s="173"/>
      <c r="C158" s="174"/>
      <c r="D158" s="61" t="s">
        <v>40</v>
      </c>
      <c r="E158" s="61">
        <f>(E155-I55)/I55*100</f>
        <v>-100</v>
      </c>
      <c r="F158" s="61">
        <f>(F155-I56)/I56*100</f>
        <v>-100</v>
      </c>
      <c r="G158" s="61">
        <f>(G155-I57)/I57*100</f>
        <v>-100</v>
      </c>
      <c r="H158" s="61" t="e">
        <f>(H155-I58)/I58*100</f>
        <v>#DIV/0!</v>
      </c>
      <c r="I158" s="61" t="e">
        <f>(I155-I59)/I59*100</f>
        <v>#DIV/0!</v>
      </c>
      <c r="J158" s="62" t="e">
        <f>(J155-I60)/I60*100</f>
        <v>#DIV/0!</v>
      </c>
    </row>
    <row r="160" spans="1:10" ht="15.75" thickBot="1" x14ac:dyDescent="0.3">
      <c r="A160" s="50"/>
      <c r="B160" s="50"/>
      <c r="C160" s="50"/>
      <c r="D160" s="63"/>
      <c r="E160" s="63"/>
      <c r="F160" s="63"/>
      <c r="G160" s="63"/>
      <c r="H160" s="63"/>
    </row>
    <row r="161" spans="1:8" ht="15.75" thickBot="1" x14ac:dyDescent="0.3">
      <c r="A161" s="175" t="s">
        <v>41</v>
      </c>
      <c r="B161" s="176"/>
      <c r="C161" s="50"/>
      <c r="D161" s="63"/>
      <c r="E161" s="63"/>
      <c r="F161" s="63"/>
      <c r="G161" s="63"/>
      <c r="H161" s="63"/>
    </row>
    <row r="162" spans="1:8" x14ac:dyDescent="0.25">
      <c r="A162" s="177"/>
      <c r="B162" s="178"/>
      <c r="C162" s="178"/>
      <c r="D162" s="178"/>
      <c r="E162" s="178"/>
      <c r="F162" s="178"/>
      <c r="G162" s="178"/>
      <c r="H162" s="179"/>
    </row>
    <row r="163" spans="1:8" x14ac:dyDescent="0.25">
      <c r="A163" s="180"/>
      <c r="B163" s="181"/>
      <c r="C163" s="181"/>
      <c r="D163" s="181"/>
      <c r="E163" s="181"/>
      <c r="F163" s="181"/>
      <c r="G163" s="181"/>
      <c r="H163" s="182"/>
    </row>
    <row r="164" spans="1:8" x14ac:dyDescent="0.25">
      <c r="A164" s="180"/>
      <c r="B164" s="181"/>
      <c r="C164" s="181"/>
      <c r="D164" s="181"/>
      <c r="E164" s="181"/>
      <c r="F164" s="181"/>
      <c r="G164" s="181"/>
      <c r="H164" s="182"/>
    </row>
    <row r="165" spans="1:8" x14ac:dyDescent="0.25">
      <c r="A165" s="180"/>
      <c r="B165" s="181"/>
      <c r="C165" s="181"/>
      <c r="D165" s="181"/>
      <c r="E165" s="181"/>
      <c r="F165" s="181"/>
      <c r="G165" s="181"/>
      <c r="H165" s="182"/>
    </row>
    <row r="166" spans="1:8" ht="15.75" thickBot="1" x14ac:dyDescent="0.3">
      <c r="A166" s="183"/>
      <c r="B166" s="184"/>
      <c r="C166" s="184"/>
      <c r="D166" s="184"/>
      <c r="E166" s="184"/>
      <c r="F166" s="184"/>
      <c r="G166" s="184"/>
      <c r="H166" s="185"/>
    </row>
  </sheetData>
  <mergeCells count="50">
    <mergeCell ref="A162:H166"/>
    <mergeCell ref="B29:C29"/>
    <mergeCell ref="H6:I6"/>
    <mergeCell ref="N29:O29"/>
    <mergeCell ref="T29:U29"/>
    <mergeCell ref="N38:O38"/>
    <mergeCell ref="T38:U38"/>
    <mergeCell ref="N18:O18"/>
    <mergeCell ref="P18:Q18"/>
    <mergeCell ref="A144:B144"/>
    <mergeCell ref="A145:H149"/>
    <mergeCell ref="A152:B152"/>
    <mergeCell ref="A157:C157"/>
    <mergeCell ref="A158:C158"/>
    <mergeCell ref="A161:B161"/>
    <mergeCell ref="A124:C124"/>
    <mergeCell ref="A127:B127"/>
    <mergeCell ref="A128:H132"/>
    <mergeCell ref="A135:B135"/>
    <mergeCell ref="A140:C140"/>
    <mergeCell ref="A141:C141"/>
    <mergeCell ref="A76:B76"/>
    <mergeCell ref="A123:C123"/>
    <mergeCell ref="A84:B84"/>
    <mergeCell ref="A89:C89"/>
    <mergeCell ref="A90:C90"/>
    <mergeCell ref="A93:B93"/>
    <mergeCell ref="A94:H98"/>
    <mergeCell ref="A101:B101"/>
    <mergeCell ref="A106:C106"/>
    <mergeCell ref="A107:C107"/>
    <mergeCell ref="A110:B110"/>
    <mergeCell ref="A111:H115"/>
    <mergeCell ref="A118:B118"/>
    <mergeCell ref="O16:P16"/>
    <mergeCell ref="C2:G2"/>
    <mergeCell ref="C3:G3"/>
    <mergeCell ref="B6:C6"/>
    <mergeCell ref="A77:H81"/>
    <mergeCell ref="O17:P17"/>
    <mergeCell ref="B18:C18"/>
    <mergeCell ref="D18:E18"/>
    <mergeCell ref="F18:G18"/>
    <mergeCell ref="H18:I18"/>
    <mergeCell ref="J18:K18"/>
    <mergeCell ref="L18:M18"/>
    <mergeCell ref="H29:I29"/>
    <mergeCell ref="A67:B67"/>
    <mergeCell ref="A72:C72"/>
    <mergeCell ref="A73:C7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1"/>
  <sheetViews>
    <sheetView workbookViewId="0">
      <selection sqref="A1:XFD1048576"/>
    </sheetView>
  </sheetViews>
  <sheetFormatPr defaultRowHeight="15" x14ac:dyDescent="0.25"/>
  <cols>
    <col min="1" max="1" width="10.28515625" style="1" customWidth="1"/>
    <col min="2" max="2" width="15.42578125" style="1" customWidth="1"/>
    <col min="3" max="3" width="14.7109375" style="1" customWidth="1"/>
    <col min="4" max="4" width="11.5703125" style="1" customWidth="1"/>
    <col min="5" max="5" width="8.7109375" style="1" customWidth="1"/>
    <col min="6" max="6" width="10.85546875" style="1" customWidth="1"/>
    <col min="7" max="7" width="10.28515625" style="1" customWidth="1"/>
    <col min="8" max="8" width="12.28515625" style="1" customWidth="1"/>
    <col min="9" max="9" width="12" style="1" customWidth="1"/>
    <col min="10" max="10" width="11.42578125" style="1" customWidth="1"/>
    <col min="11" max="11" width="9" style="1" customWidth="1"/>
    <col min="12" max="12" width="14.5703125" style="1" bestFit="1" customWidth="1"/>
    <col min="13" max="13" width="10.5703125" style="1" customWidth="1"/>
    <col min="14" max="14" width="10.5703125" style="1" bestFit="1" customWidth="1"/>
    <col min="15" max="256" width="9.140625" style="1"/>
    <col min="257" max="257" width="10.28515625" style="1" customWidth="1"/>
    <col min="258" max="258" width="12.85546875" style="1" customWidth="1"/>
    <col min="259" max="259" width="12.5703125" style="1" customWidth="1"/>
    <col min="260" max="260" width="11.5703125" style="1" customWidth="1"/>
    <col min="261" max="261" width="8.7109375" style="1" customWidth="1"/>
    <col min="262" max="262" width="10.85546875" style="1" customWidth="1"/>
    <col min="263" max="263" width="10.28515625" style="1" customWidth="1"/>
    <col min="264" max="264" width="10.7109375" style="1" customWidth="1"/>
    <col min="265" max="265" width="9.140625" style="1"/>
    <col min="266" max="266" width="11.42578125" style="1" customWidth="1"/>
    <col min="267" max="267" width="9" style="1" customWidth="1"/>
    <col min="268" max="268" width="12" style="1" customWidth="1"/>
    <col min="269" max="269" width="10.5703125" style="1" customWidth="1"/>
    <col min="270" max="512" width="9.140625" style="1"/>
    <col min="513" max="513" width="10.28515625" style="1" customWidth="1"/>
    <col min="514" max="514" width="12.85546875" style="1" customWidth="1"/>
    <col min="515" max="515" width="12.5703125" style="1" customWidth="1"/>
    <col min="516" max="516" width="11.5703125" style="1" customWidth="1"/>
    <col min="517" max="517" width="8.7109375" style="1" customWidth="1"/>
    <col min="518" max="518" width="10.85546875" style="1" customWidth="1"/>
    <col min="519" max="519" width="10.28515625" style="1" customWidth="1"/>
    <col min="520" max="520" width="10.7109375" style="1" customWidth="1"/>
    <col min="521" max="521" width="9.140625" style="1"/>
    <col min="522" max="522" width="11.42578125" style="1" customWidth="1"/>
    <col min="523" max="523" width="9" style="1" customWidth="1"/>
    <col min="524" max="524" width="12" style="1" customWidth="1"/>
    <col min="525" max="525" width="10.5703125" style="1" customWidth="1"/>
    <col min="526" max="768" width="9.140625" style="1"/>
    <col min="769" max="769" width="10.28515625" style="1" customWidth="1"/>
    <col min="770" max="770" width="12.85546875" style="1" customWidth="1"/>
    <col min="771" max="771" width="12.5703125" style="1" customWidth="1"/>
    <col min="772" max="772" width="11.5703125" style="1" customWidth="1"/>
    <col min="773" max="773" width="8.7109375" style="1" customWidth="1"/>
    <col min="774" max="774" width="10.85546875" style="1" customWidth="1"/>
    <col min="775" max="775" width="10.28515625" style="1" customWidth="1"/>
    <col min="776" max="776" width="10.7109375" style="1" customWidth="1"/>
    <col min="777" max="777" width="9.140625" style="1"/>
    <col min="778" max="778" width="11.42578125" style="1" customWidth="1"/>
    <col min="779" max="779" width="9" style="1" customWidth="1"/>
    <col min="780" max="780" width="12" style="1" customWidth="1"/>
    <col min="781" max="781" width="10.5703125" style="1" customWidth="1"/>
    <col min="782" max="1024" width="9.140625" style="1"/>
    <col min="1025" max="1025" width="10.28515625" style="1" customWidth="1"/>
    <col min="1026" max="1026" width="12.85546875" style="1" customWidth="1"/>
    <col min="1027" max="1027" width="12.5703125" style="1" customWidth="1"/>
    <col min="1028" max="1028" width="11.5703125" style="1" customWidth="1"/>
    <col min="1029" max="1029" width="8.7109375" style="1" customWidth="1"/>
    <col min="1030" max="1030" width="10.85546875" style="1" customWidth="1"/>
    <col min="1031" max="1031" width="10.28515625" style="1" customWidth="1"/>
    <col min="1032" max="1032" width="10.7109375" style="1" customWidth="1"/>
    <col min="1033" max="1033" width="9.140625" style="1"/>
    <col min="1034" max="1034" width="11.42578125" style="1" customWidth="1"/>
    <col min="1035" max="1035" width="9" style="1" customWidth="1"/>
    <col min="1036" max="1036" width="12" style="1" customWidth="1"/>
    <col min="1037" max="1037" width="10.5703125" style="1" customWidth="1"/>
    <col min="1038" max="1280" width="9.140625" style="1"/>
    <col min="1281" max="1281" width="10.28515625" style="1" customWidth="1"/>
    <col min="1282" max="1282" width="12.85546875" style="1" customWidth="1"/>
    <col min="1283" max="1283" width="12.5703125" style="1" customWidth="1"/>
    <col min="1284" max="1284" width="11.5703125" style="1" customWidth="1"/>
    <col min="1285" max="1285" width="8.7109375" style="1" customWidth="1"/>
    <col min="1286" max="1286" width="10.85546875" style="1" customWidth="1"/>
    <col min="1287" max="1287" width="10.28515625" style="1" customWidth="1"/>
    <col min="1288" max="1288" width="10.7109375" style="1" customWidth="1"/>
    <col min="1289" max="1289" width="9.140625" style="1"/>
    <col min="1290" max="1290" width="11.42578125" style="1" customWidth="1"/>
    <col min="1291" max="1291" width="9" style="1" customWidth="1"/>
    <col min="1292" max="1292" width="12" style="1" customWidth="1"/>
    <col min="1293" max="1293" width="10.5703125" style="1" customWidth="1"/>
    <col min="1294" max="1536" width="9.140625" style="1"/>
    <col min="1537" max="1537" width="10.28515625" style="1" customWidth="1"/>
    <col min="1538" max="1538" width="12.85546875" style="1" customWidth="1"/>
    <col min="1539" max="1539" width="12.5703125" style="1" customWidth="1"/>
    <col min="1540" max="1540" width="11.5703125" style="1" customWidth="1"/>
    <col min="1541" max="1541" width="8.7109375" style="1" customWidth="1"/>
    <col min="1542" max="1542" width="10.85546875" style="1" customWidth="1"/>
    <col min="1543" max="1543" width="10.28515625" style="1" customWidth="1"/>
    <col min="1544" max="1544" width="10.7109375" style="1" customWidth="1"/>
    <col min="1545" max="1545" width="9.140625" style="1"/>
    <col min="1546" max="1546" width="11.42578125" style="1" customWidth="1"/>
    <col min="1547" max="1547" width="9" style="1" customWidth="1"/>
    <col min="1548" max="1548" width="12" style="1" customWidth="1"/>
    <col min="1549" max="1549" width="10.5703125" style="1" customWidth="1"/>
    <col min="1550" max="1792" width="9.140625" style="1"/>
    <col min="1793" max="1793" width="10.28515625" style="1" customWidth="1"/>
    <col min="1794" max="1794" width="12.85546875" style="1" customWidth="1"/>
    <col min="1795" max="1795" width="12.5703125" style="1" customWidth="1"/>
    <col min="1796" max="1796" width="11.5703125" style="1" customWidth="1"/>
    <col min="1797" max="1797" width="8.7109375" style="1" customWidth="1"/>
    <col min="1798" max="1798" width="10.85546875" style="1" customWidth="1"/>
    <col min="1799" max="1799" width="10.28515625" style="1" customWidth="1"/>
    <col min="1800" max="1800" width="10.7109375" style="1" customWidth="1"/>
    <col min="1801" max="1801" width="9.140625" style="1"/>
    <col min="1802" max="1802" width="11.42578125" style="1" customWidth="1"/>
    <col min="1803" max="1803" width="9" style="1" customWidth="1"/>
    <col min="1804" max="1804" width="12" style="1" customWidth="1"/>
    <col min="1805" max="1805" width="10.5703125" style="1" customWidth="1"/>
    <col min="1806" max="2048" width="9.140625" style="1"/>
    <col min="2049" max="2049" width="10.28515625" style="1" customWidth="1"/>
    <col min="2050" max="2050" width="12.85546875" style="1" customWidth="1"/>
    <col min="2051" max="2051" width="12.5703125" style="1" customWidth="1"/>
    <col min="2052" max="2052" width="11.5703125" style="1" customWidth="1"/>
    <col min="2053" max="2053" width="8.7109375" style="1" customWidth="1"/>
    <col min="2054" max="2054" width="10.85546875" style="1" customWidth="1"/>
    <col min="2055" max="2055" width="10.28515625" style="1" customWidth="1"/>
    <col min="2056" max="2056" width="10.7109375" style="1" customWidth="1"/>
    <col min="2057" max="2057" width="9.140625" style="1"/>
    <col min="2058" max="2058" width="11.42578125" style="1" customWidth="1"/>
    <col min="2059" max="2059" width="9" style="1" customWidth="1"/>
    <col min="2060" max="2060" width="12" style="1" customWidth="1"/>
    <col min="2061" max="2061" width="10.5703125" style="1" customWidth="1"/>
    <col min="2062" max="2304" width="9.140625" style="1"/>
    <col min="2305" max="2305" width="10.28515625" style="1" customWidth="1"/>
    <col min="2306" max="2306" width="12.85546875" style="1" customWidth="1"/>
    <col min="2307" max="2307" width="12.5703125" style="1" customWidth="1"/>
    <col min="2308" max="2308" width="11.5703125" style="1" customWidth="1"/>
    <col min="2309" max="2309" width="8.7109375" style="1" customWidth="1"/>
    <col min="2310" max="2310" width="10.85546875" style="1" customWidth="1"/>
    <col min="2311" max="2311" width="10.28515625" style="1" customWidth="1"/>
    <col min="2312" max="2312" width="10.7109375" style="1" customWidth="1"/>
    <col min="2313" max="2313" width="9.140625" style="1"/>
    <col min="2314" max="2314" width="11.42578125" style="1" customWidth="1"/>
    <col min="2315" max="2315" width="9" style="1" customWidth="1"/>
    <col min="2316" max="2316" width="12" style="1" customWidth="1"/>
    <col min="2317" max="2317" width="10.5703125" style="1" customWidth="1"/>
    <col min="2318" max="2560" width="9.140625" style="1"/>
    <col min="2561" max="2561" width="10.28515625" style="1" customWidth="1"/>
    <col min="2562" max="2562" width="12.85546875" style="1" customWidth="1"/>
    <col min="2563" max="2563" width="12.5703125" style="1" customWidth="1"/>
    <col min="2564" max="2564" width="11.5703125" style="1" customWidth="1"/>
    <col min="2565" max="2565" width="8.7109375" style="1" customWidth="1"/>
    <col min="2566" max="2566" width="10.85546875" style="1" customWidth="1"/>
    <col min="2567" max="2567" width="10.28515625" style="1" customWidth="1"/>
    <col min="2568" max="2568" width="10.7109375" style="1" customWidth="1"/>
    <col min="2569" max="2569" width="9.140625" style="1"/>
    <col min="2570" max="2570" width="11.42578125" style="1" customWidth="1"/>
    <col min="2571" max="2571" width="9" style="1" customWidth="1"/>
    <col min="2572" max="2572" width="12" style="1" customWidth="1"/>
    <col min="2573" max="2573" width="10.5703125" style="1" customWidth="1"/>
    <col min="2574" max="2816" width="9.140625" style="1"/>
    <col min="2817" max="2817" width="10.28515625" style="1" customWidth="1"/>
    <col min="2818" max="2818" width="12.85546875" style="1" customWidth="1"/>
    <col min="2819" max="2819" width="12.5703125" style="1" customWidth="1"/>
    <col min="2820" max="2820" width="11.5703125" style="1" customWidth="1"/>
    <col min="2821" max="2821" width="8.7109375" style="1" customWidth="1"/>
    <col min="2822" max="2822" width="10.85546875" style="1" customWidth="1"/>
    <col min="2823" max="2823" width="10.28515625" style="1" customWidth="1"/>
    <col min="2824" max="2824" width="10.7109375" style="1" customWidth="1"/>
    <col min="2825" max="2825" width="9.140625" style="1"/>
    <col min="2826" max="2826" width="11.42578125" style="1" customWidth="1"/>
    <col min="2827" max="2827" width="9" style="1" customWidth="1"/>
    <col min="2828" max="2828" width="12" style="1" customWidth="1"/>
    <col min="2829" max="2829" width="10.5703125" style="1" customWidth="1"/>
    <col min="2830" max="3072" width="9.140625" style="1"/>
    <col min="3073" max="3073" width="10.28515625" style="1" customWidth="1"/>
    <col min="3074" max="3074" width="12.85546875" style="1" customWidth="1"/>
    <col min="3075" max="3075" width="12.5703125" style="1" customWidth="1"/>
    <col min="3076" max="3076" width="11.5703125" style="1" customWidth="1"/>
    <col min="3077" max="3077" width="8.7109375" style="1" customWidth="1"/>
    <col min="3078" max="3078" width="10.85546875" style="1" customWidth="1"/>
    <col min="3079" max="3079" width="10.28515625" style="1" customWidth="1"/>
    <col min="3080" max="3080" width="10.7109375" style="1" customWidth="1"/>
    <col min="3081" max="3081" width="9.140625" style="1"/>
    <col min="3082" max="3082" width="11.42578125" style="1" customWidth="1"/>
    <col min="3083" max="3083" width="9" style="1" customWidth="1"/>
    <col min="3084" max="3084" width="12" style="1" customWidth="1"/>
    <col min="3085" max="3085" width="10.5703125" style="1" customWidth="1"/>
    <col min="3086" max="3328" width="9.140625" style="1"/>
    <col min="3329" max="3329" width="10.28515625" style="1" customWidth="1"/>
    <col min="3330" max="3330" width="12.85546875" style="1" customWidth="1"/>
    <col min="3331" max="3331" width="12.5703125" style="1" customWidth="1"/>
    <col min="3332" max="3332" width="11.5703125" style="1" customWidth="1"/>
    <col min="3333" max="3333" width="8.7109375" style="1" customWidth="1"/>
    <col min="3334" max="3334" width="10.85546875" style="1" customWidth="1"/>
    <col min="3335" max="3335" width="10.28515625" style="1" customWidth="1"/>
    <col min="3336" max="3336" width="10.7109375" style="1" customWidth="1"/>
    <col min="3337" max="3337" width="9.140625" style="1"/>
    <col min="3338" max="3338" width="11.42578125" style="1" customWidth="1"/>
    <col min="3339" max="3339" width="9" style="1" customWidth="1"/>
    <col min="3340" max="3340" width="12" style="1" customWidth="1"/>
    <col min="3341" max="3341" width="10.5703125" style="1" customWidth="1"/>
    <col min="3342" max="3584" width="9.140625" style="1"/>
    <col min="3585" max="3585" width="10.28515625" style="1" customWidth="1"/>
    <col min="3586" max="3586" width="12.85546875" style="1" customWidth="1"/>
    <col min="3587" max="3587" width="12.5703125" style="1" customWidth="1"/>
    <col min="3588" max="3588" width="11.5703125" style="1" customWidth="1"/>
    <col min="3589" max="3589" width="8.7109375" style="1" customWidth="1"/>
    <col min="3590" max="3590" width="10.85546875" style="1" customWidth="1"/>
    <col min="3591" max="3591" width="10.28515625" style="1" customWidth="1"/>
    <col min="3592" max="3592" width="10.7109375" style="1" customWidth="1"/>
    <col min="3593" max="3593" width="9.140625" style="1"/>
    <col min="3594" max="3594" width="11.42578125" style="1" customWidth="1"/>
    <col min="3595" max="3595" width="9" style="1" customWidth="1"/>
    <col min="3596" max="3596" width="12" style="1" customWidth="1"/>
    <col min="3597" max="3597" width="10.5703125" style="1" customWidth="1"/>
    <col min="3598" max="3840" width="9.140625" style="1"/>
    <col min="3841" max="3841" width="10.28515625" style="1" customWidth="1"/>
    <col min="3842" max="3842" width="12.85546875" style="1" customWidth="1"/>
    <col min="3843" max="3843" width="12.5703125" style="1" customWidth="1"/>
    <col min="3844" max="3844" width="11.5703125" style="1" customWidth="1"/>
    <col min="3845" max="3845" width="8.7109375" style="1" customWidth="1"/>
    <col min="3846" max="3846" width="10.85546875" style="1" customWidth="1"/>
    <col min="3847" max="3847" width="10.28515625" style="1" customWidth="1"/>
    <col min="3848" max="3848" width="10.7109375" style="1" customWidth="1"/>
    <col min="3849" max="3849" width="9.140625" style="1"/>
    <col min="3850" max="3850" width="11.42578125" style="1" customWidth="1"/>
    <col min="3851" max="3851" width="9" style="1" customWidth="1"/>
    <col min="3852" max="3852" width="12" style="1" customWidth="1"/>
    <col min="3853" max="3853" width="10.5703125" style="1" customWidth="1"/>
    <col min="3854" max="4096" width="9.140625" style="1"/>
    <col min="4097" max="4097" width="10.28515625" style="1" customWidth="1"/>
    <col min="4098" max="4098" width="12.85546875" style="1" customWidth="1"/>
    <col min="4099" max="4099" width="12.5703125" style="1" customWidth="1"/>
    <col min="4100" max="4100" width="11.5703125" style="1" customWidth="1"/>
    <col min="4101" max="4101" width="8.7109375" style="1" customWidth="1"/>
    <col min="4102" max="4102" width="10.85546875" style="1" customWidth="1"/>
    <col min="4103" max="4103" width="10.28515625" style="1" customWidth="1"/>
    <col min="4104" max="4104" width="10.7109375" style="1" customWidth="1"/>
    <col min="4105" max="4105" width="9.140625" style="1"/>
    <col min="4106" max="4106" width="11.42578125" style="1" customWidth="1"/>
    <col min="4107" max="4107" width="9" style="1" customWidth="1"/>
    <col min="4108" max="4108" width="12" style="1" customWidth="1"/>
    <col min="4109" max="4109" width="10.5703125" style="1" customWidth="1"/>
    <col min="4110" max="4352" width="9.140625" style="1"/>
    <col min="4353" max="4353" width="10.28515625" style="1" customWidth="1"/>
    <col min="4354" max="4354" width="12.85546875" style="1" customWidth="1"/>
    <col min="4355" max="4355" width="12.5703125" style="1" customWidth="1"/>
    <col min="4356" max="4356" width="11.5703125" style="1" customWidth="1"/>
    <col min="4357" max="4357" width="8.7109375" style="1" customWidth="1"/>
    <col min="4358" max="4358" width="10.85546875" style="1" customWidth="1"/>
    <col min="4359" max="4359" width="10.28515625" style="1" customWidth="1"/>
    <col min="4360" max="4360" width="10.7109375" style="1" customWidth="1"/>
    <col min="4361" max="4361" width="9.140625" style="1"/>
    <col min="4362" max="4362" width="11.42578125" style="1" customWidth="1"/>
    <col min="4363" max="4363" width="9" style="1" customWidth="1"/>
    <col min="4364" max="4364" width="12" style="1" customWidth="1"/>
    <col min="4365" max="4365" width="10.5703125" style="1" customWidth="1"/>
    <col min="4366" max="4608" width="9.140625" style="1"/>
    <col min="4609" max="4609" width="10.28515625" style="1" customWidth="1"/>
    <col min="4610" max="4610" width="12.85546875" style="1" customWidth="1"/>
    <col min="4611" max="4611" width="12.5703125" style="1" customWidth="1"/>
    <col min="4612" max="4612" width="11.5703125" style="1" customWidth="1"/>
    <col min="4613" max="4613" width="8.7109375" style="1" customWidth="1"/>
    <col min="4614" max="4614" width="10.85546875" style="1" customWidth="1"/>
    <col min="4615" max="4615" width="10.28515625" style="1" customWidth="1"/>
    <col min="4616" max="4616" width="10.7109375" style="1" customWidth="1"/>
    <col min="4617" max="4617" width="9.140625" style="1"/>
    <col min="4618" max="4618" width="11.42578125" style="1" customWidth="1"/>
    <col min="4619" max="4619" width="9" style="1" customWidth="1"/>
    <col min="4620" max="4620" width="12" style="1" customWidth="1"/>
    <col min="4621" max="4621" width="10.5703125" style="1" customWidth="1"/>
    <col min="4622" max="4864" width="9.140625" style="1"/>
    <col min="4865" max="4865" width="10.28515625" style="1" customWidth="1"/>
    <col min="4866" max="4866" width="12.85546875" style="1" customWidth="1"/>
    <col min="4867" max="4867" width="12.5703125" style="1" customWidth="1"/>
    <col min="4868" max="4868" width="11.5703125" style="1" customWidth="1"/>
    <col min="4869" max="4869" width="8.7109375" style="1" customWidth="1"/>
    <col min="4870" max="4870" width="10.85546875" style="1" customWidth="1"/>
    <col min="4871" max="4871" width="10.28515625" style="1" customWidth="1"/>
    <col min="4872" max="4872" width="10.7109375" style="1" customWidth="1"/>
    <col min="4873" max="4873" width="9.140625" style="1"/>
    <col min="4874" max="4874" width="11.42578125" style="1" customWidth="1"/>
    <col min="4875" max="4875" width="9" style="1" customWidth="1"/>
    <col min="4876" max="4876" width="12" style="1" customWidth="1"/>
    <col min="4877" max="4877" width="10.5703125" style="1" customWidth="1"/>
    <col min="4878" max="5120" width="9.140625" style="1"/>
    <col min="5121" max="5121" width="10.28515625" style="1" customWidth="1"/>
    <col min="5122" max="5122" width="12.85546875" style="1" customWidth="1"/>
    <col min="5123" max="5123" width="12.5703125" style="1" customWidth="1"/>
    <col min="5124" max="5124" width="11.5703125" style="1" customWidth="1"/>
    <col min="5125" max="5125" width="8.7109375" style="1" customWidth="1"/>
    <col min="5126" max="5126" width="10.85546875" style="1" customWidth="1"/>
    <col min="5127" max="5127" width="10.28515625" style="1" customWidth="1"/>
    <col min="5128" max="5128" width="10.7109375" style="1" customWidth="1"/>
    <col min="5129" max="5129" width="9.140625" style="1"/>
    <col min="5130" max="5130" width="11.42578125" style="1" customWidth="1"/>
    <col min="5131" max="5131" width="9" style="1" customWidth="1"/>
    <col min="5132" max="5132" width="12" style="1" customWidth="1"/>
    <col min="5133" max="5133" width="10.5703125" style="1" customWidth="1"/>
    <col min="5134" max="5376" width="9.140625" style="1"/>
    <col min="5377" max="5377" width="10.28515625" style="1" customWidth="1"/>
    <col min="5378" max="5378" width="12.85546875" style="1" customWidth="1"/>
    <col min="5379" max="5379" width="12.5703125" style="1" customWidth="1"/>
    <col min="5380" max="5380" width="11.5703125" style="1" customWidth="1"/>
    <col min="5381" max="5381" width="8.7109375" style="1" customWidth="1"/>
    <col min="5382" max="5382" width="10.85546875" style="1" customWidth="1"/>
    <col min="5383" max="5383" width="10.28515625" style="1" customWidth="1"/>
    <col min="5384" max="5384" width="10.7109375" style="1" customWidth="1"/>
    <col min="5385" max="5385" width="9.140625" style="1"/>
    <col min="5386" max="5386" width="11.42578125" style="1" customWidth="1"/>
    <col min="5387" max="5387" width="9" style="1" customWidth="1"/>
    <col min="5388" max="5388" width="12" style="1" customWidth="1"/>
    <col min="5389" max="5389" width="10.5703125" style="1" customWidth="1"/>
    <col min="5390" max="5632" width="9.140625" style="1"/>
    <col min="5633" max="5633" width="10.28515625" style="1" customWidth="1"/>
    <col min="5634" max="5634" width="12.85546875" style="1" customWidth="1"/>
    <col min="5635" max="5635" width="12.5703125" style="1" customWidth="1"/>
    <col min="5636" max="5636" width="11.5703125" style="1" customWidth="1"/>
    <col min="5637" max="5637" width="8.7109375" style="1" customWidth="1"/>
    <col min="5638" max="5638" width="10.85546875" style="1" customWidth="1"/>
    <col min="5639" max="5639" width="10.28515625" style="1" customWidth="1"/>
    <col min="5640" max="5640" width="10.7109375" style="1" customWidth="1"/>
    <col min="5641" max="5641" width="9.140625" style="1"/>
    <col min="5642" max="5642" width="11.42578125" style="1" customWidth="1"/>
    <col min="5643" max="5643" width="9" style="1" customWidth="1"/>
    <col min="5644" max="5644" width="12" style="1" customWidth="1"/>
    <col min="5645" max="5645" width="10.5703125" style="1" customWidth="1"/>
    <col min="5646" max="5888" width="9.140625" style="1"/>
    <col min="5889" max="5889" width="10.28515625" style="1" customWidth="1"/>
    <col min="5890" max="5890" width="12.85546875" style="1" customWidth="1"/>
    <col min="5891" max="5891" width="12.5703125" style="1" customWidth="1"/>
    <col min="5892" max="5892" width="11.5703125" style="1" customWidth="1"/>
    <col min="5893" max="5893" width="8.7109375" style="1" customWidth="1"/>
    <col min="5894" max="5894" width="10.85546875" style="1" customWidth="1"/>
    <col min="5895" max="5895" width="10.28515625" style="1" customWidth="1"/>
    <col min="5896" max="5896" width="10.7109375" style="1" customWidth="1"/>
    <col min="5897" max="5897" width="9.140625" style="1"/>
    <col min="5898" max="5898" width="11.42578125" style="1" customWidth="1"/>
    <col min="5899" max="5899" width="9" style="1" customWidth="1"/>
    <col min="5900" max="5900" width="12" style="1" customWidth="1"/>
    <col min="5901" max="5901" width="10.5703125" style="1" customWidth="1"/>
    <col min="5902" max="6144" width="9.140625" style="1"/>
    <col min="6145" max="6145" width="10.28515625" style="1" customWidth="1"/>
    <col min="6146" max="6146" width="12.85546875" style="1" customWidth="1"/>
    <col min="6147" max="6147" width="12.5703125" style="1" customWidth="1"/>
    <col min="6148" max="6148" width="11.5703125" style="1" customWidth="1"/>
    <col min="6149" max="6149" width="8.7109375" style="1" customWidth="1"/>
    <col min="6150" max="6150" width="10.85546875" style="1" customWidth="1"/>
    <col min="6151" max="6151" width="10.28515625" style="1" customWidth="1"/>
    <col min="6152" max="6152" width="10.7109375" style="1" customWidth="1"/>
    <col min="6153" max="6153" width="9.140625" style="1"/>
    <col min="6154" max="6154" width="11.42578125" style="1" customWidth="1"/>
    <col min="6155" max="6155" width="9" style="1" customWidth="1"/>
    <col min="6156" max="6156" width="12" style="1" customWidth="1"/>
    <col min="6157" max="6157" width="10.5703125" style="1" customWidth="1"/>
    <col min="6158" max="6400" width="9.140625" style="1"/>
    <col min="6401" max="6401" width="10.28515625" style="1" customWidth="1"/>
    <col min="6402" max="6402" width="12.85546875" style="1" customWidth="1"/>
    <col min="6403" max="6403" width="12.5703125" style="1" customWidth="1"/>
    <col min="6404" max="6404" width="11.5703125" style="1" customWidth="1"/>
    <col min="6405" max="6405" width="8.7109375" style="1" customWidth="1"/>
    <col min="6406" max="6406" width="10.85546875" style="1" customWidth="1"/>
    <col min="6407" max="6407" width="10.28515625" style="1" customWidth="1"/>
    <col min="6408" max="6408" width="10.7109375" style="1" customWidth="1"/>
    <col min="6409" max="6409" width="9.140625" style="1"/>
    <col min="6410" max="6410" width="11.42578125" style="1" customWidth="1"/>
    <col min="6411" max="6411" width="9" style="1" customWidth="1"/>
    <col min="6412" max="6412" width="12" style="1" customWidth="1"/>
    <col min="6413" max="6413" width="10.5703125" style="1" customWidth="1"/>
    <col min="6414" max="6656" width="9.140625" style="1"/>
    <col min="6657" max="6657" width="10.28515625" style="1" customWidth="1"/>
    <col min="6658" max="6658" width="12.85546875" style="1" customWidth="1"/>
    <col min="6659" max="6659" width="12.5703125" style="1" customWidth="1"/>
    <col min="6660" max="6660" width="11.5703125" style="1" customWidth="1"/>
    <col min="6661" max="6661" width="8.7109375" style="1" customWidth="1"/>
    <col min="6662" max="6662" width="10.85546875" style="1" customWidth="1"/>
    <col min="6663" max="6663" width="10.28515625" style="1" customWidth="1"/>
    <col min="6664" max="6664" width="10.7109375" style="1" customWidth="1"/>
    <col min="6665" max="6665" width="9.140625" style="1"/>
    <col min="6666" max="6666" width="11.42578125" style="1" customWidth="1"/>
    <col min="6667" max="6667" width="9" style="1" customWidth="1"/>
    <col min="6668" max="6668" width="12" style="1" customWidth="1"/>
    <col min="6669" max="6669" width="10.5703125" style="1" customWidth="1"/>
    <col min="6670" max="6912" width="9.140625" style="1"/>
    <col min="6913" max="6913" width="10.28515625" style="1" customWidth="1"/>
    <col min="6914" max="6914" width="12.85546875" style="1" customWidth="1"/>
    <col min="6915" max="6915" width="12.5703125" style="1" customWidth="1"/>
    <col min="6916" max="6916" width="11.5703125" style="1" customWidth="1"/>
    <col min="6917" max="6917" width="8.7109375" style="1" customWidth="1"/>
    <col min="6918" max="6918" width="10.85546875" style="1" customWidth="1"/>
    <col min="6919" max="6919" width="10.28515625" style="1" customWidth="1"/>
    <col min="6920" max="6920" width="10.7109375" style="1" customWidth="1"/>
    <col min="6921" max="6921" width="9.140625" style="1"/>
    <col min="6922" max="6922" width="11.42578125" style="1" customWidth="1"/>
    <col min="6923" max="6923" width="9" style="1" customWidth="1"/>
    <col min="6924" max="6924" width="12" style="1" customWidth="1"/>
    <col min="6925" max="6925" width="10.5703125" style="1" customWidth="1"/>
    <col min="6926" max="7168" width="9.140625" style="1"/>
    <col min="7169" max="7169" width="10.28515625" style="1" customWidth="1"/>
    <col min="7170" max="7170" width="12.85546875" style="1" customWidth="1"/>
    <col min="7171" max="7171" width="12.5703125" style="1" customWidth="1"/>
    <col min="7172" max="7172" width="11.5703125" style="1" customWidth="1"/>
    <col min="7173" max="7173" width="8.7109375" style="1" customWidth="1"/>
    <col min="7174" max="7174" width="10.85546875" style="1" customWidth="1"/>
    <col min="7175" max="7175" width="10.28515625" style="1" customWidth="1"/>
    <col min="7176" max="7176" width="10.7109375" style="1" customWidth="1"/>
    <col min="7177" max="7177" width="9.140625" style="1"/>
    <col min="7178" max="7178" width="11.42578125" style="1" customWidth="1"/>
    <col min="7179" max="7179" width="9" style="1" customWidth="1"/>
    <col min="7180" max="7180" width="12" style="1" customWidth="1"/>
    <col min="7181" max="7181" width="10.5703125" style="1" customWidth="1"/>
    <col min="7182" max="7424" width="9.140625" style="1"/>
    <col min="7425" max="7425" width="10.28515625" style="1" customWidth="1"/>
    <col min="7426" max="7426" width="12.85546875" style="1" customWidth="1"/>
    <col min="7427" max="7427" width="12.5703125" style="1" customWidth="1"/>
    <col min="7428" max="7428" width="11.5703125" style="1" customWidth="1"/>
    <col min="7429" max="7429" width="8.7109375" style="1" customWidth="1"/>
    <col min="7430" max="7430" width="10.85546875" style="1" customWidth="1"/>
    <col min="7431" max="7431" width="10.28515625" style="1" customWidth="1"/>
    <col min="7432" max="7432" width="10.7109375" style="1" customWidth="1"/>
    <col min="7433" max="7433" width="9.140625" style="1"/>
    <col min="7434" max="7434" width="11.42578125" style="1" customWidth="1"/>
    <col min="7435" max="7435" width="9" style="1" customWidth="1"/>
    <col min="7436" max="7436" width="12" style="1" customWidth="1"/>
    <col min="7437" max="7437" width="10.5703125" style="1" customWidth="1"/>
    <col min="7438" max="7680" width="9.140625" style="1"/>
    <col min="7681" max="7681" width="10.28515625" style="1" customWidth="1"/>
    <col min="7682" max="7682" width="12.85546875" style="1" customWidth="1"/>
    <col min="7683" max="7683" width="12.5703125" style="1" customWidth="1"/>
    <col min="7684" max="7684" width="11.5703125" style="1" customWidth="1"/>
    <col min="7685" max="7685" width="8.7109375" style="1" customWidth="1"/>
    <col min="7686" max="7686" width="10.85546875" style="1" customWidth="1"/>
    <col min="7687" max="7687" width="10.28515625" style="1" customWidth="1"/>
    <col min="7688" max="7688" width="10.7109375" style="1" customWidth="1"/>
    <col min="7689" max="7689" width="9.140625" style="1"/>
    <col min="7690" max="7690" width="11.42578125" style="1" customWidth="1"/>
    <col min="7691" max="7691" width="9" style="1" customWidth="1"/>
    <col min="7692" max="7692" width="12" style="1" customWidth="1"/>
    <col min="7693" max="7693" width="10.5703125" style="1" customWidth="1"/>
    <col min="7694" max="7936" width="9.140625" style="1"/>
    <col min="7937" max="7937" width="10.28515625" style="1" customWidth="1"/>
    <col min="7938" max="7938" width="12.85546875" style="1" customWidth="1"/>
    <col min="7939" max="7939" width="12.5703125" style="1" customWidth="1"/>
    <col min="7940" max="7940" width="11.5703125" style="1" customWidth="1"/>
    <col min="7941" max="7941" width="8.7109375" style="1" customWidth="1"/>
    <col min="7942" max="7942" width="10.85546875" style="1" customWidth="1"/>
    <col min="7943" max="7943" width="10.28515625" style="1" customWidth="1"/>
    <col min="7944" max="7944" width="10.7109375" style="1" customWidth="1"/>
    <col min="7945" max="7945" width="9.140625" style="1"/>
    <col min="7946" max="7946" width="11.42578125" style="1" customWidth="1"/>
    <col min="7947" max="7947" width="9" style="1" customWidth="1"/>
    <col min="7948" max="7948" width="12" style="1" customWidth="1"/>
    <col min="7949" max="7949" width="10.5703125" style="1" customWidth="1"/>
    <col min="7950" max="8192" width="9.140625" style="1"/>
    <col min="8193" max="8193" width="10.28515625" style="1" customWidth="1"/>
    <col min="8194" max="8194" width="12.85546875" style="1" customWidth="1"/>
    <col min="8195" max="8195" width="12.5703125" style="1" customWidth="1"/>
    <col min="8196" max="8196" width="11.5703125" style="1" customWidth="1"/>
    <col min="8197" max="8197" width="8.7109375" style="1" customWidth="1"/>
    <col min="8198" max="8198" width="10.85546875" style="1" customWidth="1"/>
    <col min="8199" max="8199" width="10.28515625" style="1" customWidth="1"/>
    <col min="8200" max="8200" width="10.7109375" style="1" customWidth="1"/>
    <col min="8201" max="8201" width="9.140625" style="1"/>
    <col min="8202" max="8202" width="11.42578125" style="1" customWidth="1"/>
    <col min="8203" max="8203" width="9" style="1" customWidth="1"/>
    <col min="8204" max="8204" width="12" style="1" customWidth="1"/>
    <col min="8205" max="8205" width="10.5703125" style="1" customWidth="1"/>
    <col min="8206" max="8448" width="9.140625" style="1"/>
    <col min="8449" max="8449" width="10.28515625" style="1" customWidth="1"/>
    <col min="8450" max="8450" width="12.85546875" style="1" customWidth="1"/>
    <col min="8451" max="8451" width="12.5703125" style="1" customWidth="1"/>
    <col min="8452" max="8452" width="11.5703125" style="1" customWidth="1"/>
    <col min="8453" max="8453" width="8.7109375" style="1" customWidth="1"/>
    <col min="8454" max="8454" width="10.85546875" style="1" customWidth="1"/>
    <col min="8455" max="8455" width="10.28515625" style="1" customWidth="1"/>
    <col min="8456" max="8456" width="10.7109375" style="1" customWidth="1"/>
    <col min="8457" max="8457" width="9.140625" style="1"/>
    <col min="8458" max="8458" width="11.42578125" style="1" customWidth="1"/>
    <col min="8459" max="8459" width="9" style="1" customWidth="1"/>
    <col min="8460" max="8460" width="12" style="1" customWidth="1"/>
    <col min="8461" max="8461" width="10.5703125" style="1" customWidth="1"/>
    <col min="8462" max="8704" width="9.140625" style="1"/>
    <col min="8705" max="8705" width="10.28515625" style="1" customWidth="1"/>
    <col min="8706" max="8706" width="12.85546875" style="1" customWidth="1"/>
    <col min="8707" max="8707" width="12.5703125" style="1" customWidth="1"/>
    <col min="8708" max="8708" width="11.5703125" style="1" customWidth="1"/>
    <col min="8709" max="8709" width="8.7109375" style="1" customWidth="1"/>
    <col min="8710" max="8710" width="10.85546875" style="1" customWidth="1"/>
    <col min="8711" max="8711" width="10.28515625" style="1" customWidth="1"/>
    <col min="8712" max="8712" width="10.7109375" style="1" customWidth="1"/>
    <col min="8713" max="8713" width="9.140625" style="1"/>
    <col min="8714" max="8714" width="11.42578125" style="1" customWidth="1"/>
    <col min="8715" max="8715" width="9" style="1" customWidth="1"/>
    <col min="8716" max="8716" width="12" style="1" customWidth="1"/>
    <col min="8717" max="8717" width="10.5703125" style="1" customWidth="1"/>
    <col min="8718" max="8960" width="9.140625" style="1"/>
    <col min="8961" max="8961" width="10.28515625" style="1" customWidth="1"/>
    <col min="8962" max="8962" width="12.85546875" style="1" customWidth="1"/>
    <col min="8963" max="8963" width="12.5703125" style="1" customWidth="1"/>
    <col min="8964" max="8964" width="11.5703125" style="1" customWidth="1"/>
    <col min="8965" max="8965" width="8.7109375" style="1" customWidth="1"/>
    <col min="8966" max="8966" width="10.85546875" style="1" customWidth="1"/>
    <col min="8967" max="8967" width="10.28515625" style="1" customWidth="1"/>
    <col min="8968" max="8968" width="10.7109375" style="1" customWidth="1"/>
    <col min="8969" max="8969" width="9.140625" style="1"/>
    <col min="8970" max="8970" width="11.42578125" style="1" customWidth="1"/>
    <col min="8971" max="8971" width="9" style="1" customWidth="1"/>
    <col min="8972" max="8972" width="12" style="1" customWidth="1"/>
    <col min="8973" max="8973" width="10.5703125" style="1" customWidth="1"/>
    <col min="8974" max="9216" width="9.140625" style="1"/>
    <col min="9217" max="9217" width="10.28515625" style="1" customWidth="1"/>
    <col min="9218" max="9218" width="12.85546875" style="1" customWidth="1"/>
    <col min="9219" max="9219" width="12.5703125" style="1" customWidth="1"/>
    <col min="9220" max="9220" width="11.5703125" style="1" customWidth="1"/>
    <col min="9221" max="9221" width="8.7109375" style="1" customWidth="1"/>
    <col min="9222" max="9222" width="10.85546875" style="1" customWidth="1"/>
    <col min="9223" max="9223" width="10.28515625" style="1" customWidth="1"/>
    <col min="9224" max="9224" width="10.7109375" style="1" customWidth="1"/>
    <col min="9225" max="9225" width="9.140625" style="1"/>
    <col min="9226" max="9226" width="11.42578125" style="1" customWidth="1"/>
    <col min="9227" max="9227" width="9" style="1" customWidth="1"/>
    <col min="9228" max="9228" width="12" style="1" customWidth="1"/>
    <col min="9229" max="9229" width="10.5703125" style="1" customWidth="1"/>
    <col min="9230" max="9472" width="9.140625" style="1"/>
    <col min="9473" max="9473" width="10.28515625" style="1" customWidth="1"/>
    <col min="9474" max="9474" width="12.85546875" style="1" customWidth="1"/>
    <col min="9475" max="9475" width="12.5703125" style="1" customWidth="1"/>
    <col min="9476" max="9476" width="11.5703125" style="1" customWidth="1"/>
    <col min="9477" max="9477" width="8.7109375" style="1" customWidth="1"/>
    <col min="9478" max="9478" width="10.85546875" style="1" customWidth="1"/>
    <col min="9479" max="9479" width="10.28515625" style="1" customWidth="1"/>
    <col min="9480" max="9480" width="10.7109375" style="1" customWidth="1"/>
    <col min="9481" max="9481" width="9.140625" style="1"/>
    <col min="9482" max="9482" width="11.42578125" style="1" customWidth="1"/>
    <col min="9483" max="9483" width="9" style="1" customWidth="1"/>
    <col min="9484" max="9484" width="12" style="1" customWidth="1"/>
    <col min="9485" max="9485" width="10.5703125" style="1" customWidth="1"/>
    <col min="9486" max="9728" width="9.140625" style="1"/>
    <col min="9729" max="9729" width="10.28515625" style="1" customWidth="1"/>
    <col min="9730" max="9730" width="12.85546875" style="1" customWidth="1"/>
    <col min="9731" max="9731" width="12.5703125" style="1" customWidth="1"/>
    <col min="9732" max="9732" width="11.5703125" style="1" customWidth="1"/>
    <col min="9733" max="9733" width="8.7109375" style="1" customWidth="1"/>
    <col min="9734" max="9734" width="10.85546875" style="1" customWidth="1"/>
    <col min="9735" max="9735" width="10.28515625" style="1" customWidth="1"/>
    <col min="9736" max="9736" width="10.7109375" style="1" customWidth="1"/>
    <col min="9737" max="9737" width="9.140625" style="1"/>
    <col min="9738" max="9738" width="11.42578125" style="1" customWidth="1"/>
    <col min="9739" max="9739" width="9" style="1" customWidth="1"/>
    <col min="9740" max="9740" width="12" style="1" customWidth="1"/>
    <col min="9741" max="9741" width="10.5703125" style="1" customWidth="1"/>
    <col min="9742" max="9984" width="9.140625" style="1"/>
    <col min="9985" max="9985" width="10.28515625" style="1" customWidth="1"/>
    <col min="9986" max="9986" width="12.85546875" style="1" customWidth="1"/>
    <col min="9987" max="9987" width="12.5703125" style="1" customWidth="1"/>
    <col min="9988" max="9988" width="11.5703125" style="1" customWidth="1"/>
    <col min="9989" max="9989" width="8.7109375" style="1" customWidth="1"/>
    <col min="9990" max="9990" width="10.85546875" style="1" customWidth="1"/>
    <col min="9991" max="9991" width="10.28515625" style="1" customWidth="1"/>
    <col min="9992" max="9992" width="10.7109375" style="1" customWidth="1"/>
    <col min="9993" max="9993" width="9.140625" style="1"/>
    <col min="9994" max="9994" width="11.42578125" style="1" customWidth="1"/>
    <col min="9995" max="9995" width="9" style="1" customWidth="1"/>
    <col min="9996" max="9996" width="12" style="1" customWidth="1"/>
    <col min="9997" max="9997" width="10.5703125" style="1" customWidth="1"/>
    <col min="9998" max="10240" width="9.140625" style="1"/>
    <col min="10241" max="10241" width="10.28515625" style="1" customWidth="1"/>
    <col min="10242" max="10242" width="12.85546875" style="1" customWidth="1"/>
    <col min="10243" max="10243" width="12.5703125" style="1" customWidth="1"/>
    <col min="10244" max="10244" width="11.5703125" style="1" customWidth="1"/>
    <col min="10245" max="10245" width="8.7109375" style="1" customWidth="1"/>
    <col min="10246" max="10246" width="10.85546875" style="1" customWidth="1"/>
    <col min="10247" max="10247" width="10.28515625" style="1" customWidth="1"/>
    <col min="10248" max="10248" width="10.7109375" style="1" customWidth="1"/>
    <col min="10249" max="10249" width="9.140625" style="1"/>
    <col min="10250" max="10250" width="11.42578125" style="1" customWidth="1"/>
    <col min="10251" max="10251" width="9" style="1" customWidth="1"/>
    <col min="10252" max="10252" width="12" style="1" customWidth="1"/>
    <col min="10253" max="10253" width="10.5703125" style="1" customWidth="1"/>
    <col min="10254" max="10496" width="9.140625" style="1"/>
    <col min="10497" max="10497" width="10.28515625" style="1" customWidth="1"/>
    <col min="10498" max="10498" width="12.85546875" style="1" customWidth="1"/>
    <col min="10499" max="10499" width="12.5703125" style="1" customWidth="1"/>
    <col min="10500" max="10500" width="11.5703125" style="1" customWidth="1"/>
    <col min="10501" max="10501" width="8.7109375" style="1" customWidth="1"/>
    <col min="10502" max="10502" width="10.85546875" style="1" customWidth="1"/>
    <col min="10503" max="10503" width="10.28515625" style="1" customWidth="1"/>
    <col min="10504" max="10504" width="10.7109375" style="1" customWidth="1"/>
    <col min="10505" max="10505" width="9.140625" style="1"/>
    <col min="10506" max="10506" width="11.42578125" style="1" customWidth="1"/>
    <col min="10507" max="10507" width="9" style="1" customWidth="1"/>
    <col min="10508" max="10508" width="12" style="1" customWidth="1"/>
    <col min="10509" max="10509" width="10.5703125" style="1" customWidth="1"/>
    <col min="10510" max="10752" width="9.140625" style="1"/>
    <col min="10753" max="10753" width="10.28515625" style="1" customWidth="1"/>
    <col min="10754" max="10754" width="12.85546875" style="1" customWidth="1"/>
    <col min="10755" max="10755" width="12.5703125" style="1" customWidth="1"/>
    <col min="10756" max="10756" width="11.5703125" style="1" customWidth="1"/>
    <col min="10757" max="10757" width="8.7109375" style="1" customWidth="1"/>
    <col min="10758" max="10758" width="10.85546875" style="1" customWidth="1"/>
    <col min="10759" max="10759" width="10.28515625" style="1" customWidth="1"/>
    <col min="10760" max="10760" width="10.7109375" style="1" customWidth="1"/>
    <col min="10761" max="10761" width="9.140625" style="1"/>
    <col min="10762" max="10762" width="11.42578125" style="1" customWidth="1"/>
    <col min="10763" max="10763" width="9" style="1" customWidth="1"/>
    <col min="10764" max="10764" width="12" style="1" customWidth="1"/>
    <col min="10765" max="10765" width="10.5703125" style="1" customWidth="1"/>
    <col min="10766" max="11008" width="9.140625" style="1"/>
    <col min="11009" max="11009" width="10.28515625" style="1" customWidth="1"/>
    <col min="11010" max="11010" width="12.85546875" style="1" customWidth="1"/>
    <col min="11011" max="11011" width="12.5703125" style="1" customWidth="1"/>
    <col min="11012" max="11012" width="11.5703125" style="1" customWidth="1"/>
    <col min="11013" max="11013" width="8.7109375" style="1" customWidth="1"/>
    <col min="11014" max="11014" width="10.85546875" style="1" customWidth="1"/>
    <col min="11015" max="11015" width="10.28515625" style="1" customWidth="1"/>
    <col min="11016" max="11016" width="10.7109375" style="1" customWidth="1"/>
    <col min="11017" max="11017" width="9.140625" style="1"/>
    <col min="11018" max="11018" width="11.42578125" style="1" customWidth="1"/>
    <col min="11019" max="11019" width="9" style="1" customWidth="1"/>
    <col min="11020" max="11020" width="12" style="1" customWidth="1"/>
    <col min="11021" max="11021" width="10.5703125" style="1" customWidth="1"/>
    <col min="11022" max="11264" width="9.140625" style="1"/>
    <col min="11265" max="11265" width="10.28515625" style="1" customWidth="1"/>
    <col min="11266" max="11266" width="12.85546875" style="1" customWidth="1"/>
    <col min="11267" max="11267" width="12.5703125" style="1" customWidth="1"/>
    <col min="11268" max="11268" width="11.5703125" style="1" customWidth="1"/>
    <col min="11269" max="11269" width="8.7109375" style="1" customWidth="1"/>
    <col min="11270" max="11270" width="10.85546875" style="1" customWidth="1"/>
    <col min="11271" max="11271" width="10.28515625" style="1" customWidth="1"/>
    <col min="11272" max="11272" width="10.7109375" style="1" customWidth="1"/>
    <col min="11273" max="11273" width="9.140625" style="1"/>
    <col min="11274" max="11274" width="11.42578125" style="1" customWidth="1"/>
    <col min="11275" max="11275" width="9" style="1" customWidth="1"/>
    <col min="11276" max="11276" width="12" style="1" customWidth="1"/>
    <col min="11277" max="11277" width="10.5703125" style="1" customWidth="1"/>
    <col min="11278" max="11520" width="9.140625" style="1"/>
    <col min="11521" max="11521" width="10.28515625" style="1" customWidth="1"/>
    <col min="11522" max="11522" width="12.85546875" style="1" customWidth="1"/>
    <col min="11523" max="11523" width="12.5703125" style="1" customWidth="1"/>
    <col min="11524" max="11524" width="11.5703125" style="1" customWidth="1"/>
    <col min="11525" max="11525" width="8.7109375" style="1" customWidth="1"/>
    <col min="11526" max="11526" width="10.85546875" style="1" customWidth="1"/>
    <col min="11527" max="11527" width="10.28515625" style="1" customWidth="1"/>
    <col min="11528" max="11528" width="10.7109375" style="1" customWidth="1"/>
    <col min="11529" max="11529" width="9.140625" style="1"/>
    <col min="11530" max="11530" width="11.42578125" style="1" customWidth="1"/>
    <col min="11531" max="11531" width="9" style="1" customWidth="1"/>
    <col min="11532" max="11532" width="12" style="1" customWidth="1"/>
    <col min="11533" max="11533" width="10.5703125" style="1" customWidth="1"/>
    <col min="11534" max="11776" width="9.140625" style="1"/>
    <col min="11777" max="11777" width="10.28515625" style="1" customWidth="1"/>
    <col min="11778" max="11778" width="12.85546875" style="1" customWidth="1"/>
    <col min="11779" max="11779" width="12.5703125" style="1" customWidth="1"/>
    <col min="11780" max="11780" width="11.5703125" style="1" customWidth="1"/>
    <col min="11781" max="11781" width="8.7109375" style="1" customWidth="1"/>
    <col min="11782" max="11782" width="10.85546875" style="1" customWidth="1"/>
    <col min="11783" max="11783" width="10.28515625" style="1" customWidth="1"/>
    <col min="11784" max="11784" width="10.7109375" style="1" customWidth="1"/>
    <col min="11785" max="11785" width="9.140625" style="1"/>
    <col min="11786" max="11786" width="11.42578125" style="1" customWidth="1"/>
    <col min="11787" max="11787" width="9" style="1" customWidth="1"/>
    <col min="11788" max="11788" width="12" style="1" customWidth="1"/>
    <col min="11789" max="11789" width="10.5703125" style="1" customWidth="1"/>
    <col min="11790" max="12032" width="9.140625" style="1"/>
    <col min="12033" max="12033" width="10.28515625" style="1" customWidth="1"/>
    <col min="12034" max="12034" width="12.85546875" style="1" customWidth="1"/>
    <col min="12035" max="12035" width="12.5703125" style="1" customWidth="1"/>
    <col min="12036" max="12036" width="11.5703125" style="1" customWidth="1"/>
    <col min="12037" max="12037" width="8.7109375" style="1" customWidth="1"/>
    <col min="12038" max="12038" width="10.85546875" style="1" customWidth="1"/>
    <col min="12039" max="12039" width="10.28515625" style="1" customWidth="1"/>
    <col min="12040" max="12040" width="10.7109375" style="1" customWidth="1"/>
    <col min="12041" max="12041" width="9.140625" style="1"/>
    <col min="12042" max="12042" width="11.42578125" style="1" customWidth="1"/>
    <col min="12043" max="12043" width="9" style="1" customWidth="1"/>
    <col min="12044" max="12044" width="12" style="1" customWidth="1"/>
    <col min="12045" max="12045" width="10.5703125" style="1" customWidth="1"/>
    <col min="12046" max="12288" width="9.140625" style="1"/>
    <col min="12289" max="12289" width="10.28515625" style="1" customWidth="1"/>
    <col min="12290" max="12290" width="12.85546875" style="1" customWidth="1"/>
    <col min="12291" max="12291" width="12.5703125" style="1" customWidth="1"/>
    <col min="12292" max="12292" width="11.5703125" style="1" customWidth="1"/>
    <col min="12293" max="12293" width="8.7109375" style="1" customWidth="1"/>
    <col min="12294" max="12294" width="10.85546875" style="1" customWidth="1"/>
    <col min="12295" max="12295" width="10.28515625" style="1" customWidth="1"/>
    <col min="12296" max="12296" width="10.7109375" style="1" customWidth="1"/>
    <col min="12297" max="12297" width="9.140625" style="1"/>
    <col min="12298" max="12298" width="11.42578125" style="1" customWidth="1"/>
    <col min="12299" max="12299" width="9" style="1" customWidth="1"/>
    <col min="12300" max="12300" width="12" style="1" customWidth="1"/>
    <col min="12301" max="12301" width="10.5703125" style="1" customWidth="1"/>
    <col min="12302" max="12544" width="9.140625" style="1"/>
    <col min="12545" max="12545" width="10.28515625" style="1" customWidth="1"/>
    <col min="12546" max="12546" width="12.85546875" style="1" customWidth="1"/>
    <col min="12547" max="12547" width="12.5703125" style="1" customWidth="1"/>
    <col min="12548" max="12548" width="11.5703125" style="1" customWidth="1"/>
    <col min="12549" max="12549" width="8.7109375" style="1" customWidth="1"/>
    <col min="12550" max="12550" width="10.85546875" style="1" customWidth="1"/>
    <col min="12551" max="12551" width="10.28515625" style="1" customWidth="1"/>
    <col min="12552" max="12552" width="10.7109375" style="1" customWidth="1"/>
    <col min="12553" max="12553" width="9.140625" style="1"/>
    <col min="12554" max="12554" width="11.42578125" style="1" customWidth="1"/>
    <col min="12555" max="12555" width="9" style="1" customWidth="1"/>
    <col min="12556" max="12556" width="12" style="1" customWidth="1"/>
    <col min="12557" max="12557" width="10.5703125" style="1" customWidth="1"/>
    <col min="12558" max="12800" width="9.140625" style="1"/>
    <col min="12801" max="12801" width="10.28515625" style="1" customWidth="1"/>
    <col min="12802" max="12802" width="12.85546875" style="1" customWidth="1"/>
    <col min="12803" max="12803" width="12.5703125" style="1" customWidth="1"/>
    <col min="12804" max="12804" width="11.5703125" style="1" customWidth="1"/>
    <col min="12805" max="12805" width="8.7109375" style="1" customWidth="1"/>
    <col min="12806" max="12806" width="10.85546875" style="1" customWidth="1"/>
    <col min="12807" max="12807" width="10.28515625" style="1" customWidth="1"/>
    <col min="12808" max="12808" width="10.7109375" style="1" customWidth="1"/>
    <col min="12809" max="12809" width="9.140625" style="1"/>
    <col min="12810" max="12810" width="11.42578125" style="1" customWidth="1"/>
    <col min="12811" max="12811" width="9" style="1" customWidth="1"/>
    <col min="12812" max="12812" width="12" style="1" customWidth="1"/>
    <col min="12813" max="12813" width="10.5703125" style="1" customWidth="1"/>
    <col min="12814" max="13056" width="9.140625" style="1"/>
    <col min="13057" max="13057" width="10.28515625" style="1" customWidth="1"/>
    <col min="13058" max="13058" width="12.85546875" style="1" customWidth="1"/>
    <col min="13059" max="13059" width="12.5703125" style="1" customWidth="1"/>
    <col min="13060" max="13060" width="11.5703125" style="1" customWidth="1"/>
    <col min="13061" max="13061" width="8.7109375" style="1" customWidth="1"/>
    <col min="13062" max="13062" width="10.85546875" style="1" customWidth="1"/>
    <col min="13063" max="13063" width="10.28515625" style="1" customWidth="1"/>
    <col min="13064" max="13064" width="10.7109375" style="1" customWidth="1"/>
    <col min="13065" max="13065" width="9.140625" style="1"/>
    <col min="13066" max="13066" width="11.42578125" style="1" customWidth="1"/>
    <col min="13067" max="13067" width="9" style="1" customWidth="1"/>
    <col min="13068" max="13068" width="12" style="1" customWidth="1"/>
    <col min="13069" max="13069" width="10.5703125" style="1" customWidth="1"/>
    <col min="13070" max="13312" width="9.140625" style="1"/>
    <col min="13313" max="13313" width="10.28515625" style="1" customWidth="1"/>
    <col min="13314" max="13314" width="12.85546875" style="1" customWidth="1"/>
    <col min="13315" max="13315" width="12.5703125" style="1" customWidth="1"/>
    <col min="13316" max="13316" width="11.5703125" style="1" customWidth="1"/>
    <col min="13317" max="13317" width="8.7109375" style="1" customWidth="1"/>
    <col min="13318" max="13318" width="10.85546875" style="1" customWidth="1"/>
    <col min="13319" max="13319" width="10.28515625" style="1" customWidth="1"/>
    <col min="13320" max="13320" width="10.7109375" style="1" customWidth="1"/>
    <col min="13321" max="13321" width="9.140625" style="1"/>
    <col min="13322" max="13322" width="11.42578125" style="1" customWidth="1"/>
    <col min="13323" max="13323" width="9" style="1" customWidth="1"/>
    <col min="13324" max="13324" width="12" style="1" customWidth="1"/>
    <col min="13325" max="13325" width="10.5703125" style="1" customWidth="1"/>
    <col min="13326" max="13568" width="9.140625" style="1"/>
    <col min="13569" max="13569" width="10.28515625" style="1" customWidth="1"/>
    <col min="13570" max="13570" width="12.85546875" style="1" customWidth="1"/>
    <col min="13571" max="13571" width="12.5703125" style="1" customWidth="1"/>
    <col min="13572" max="13572" width="11.5703125" style="1" customWidth="1"/>
    <col min="13573" max="13573" width="8.7109375" style="1" customWidth="1"/>
    <col min="13574" max="13574" width="10.85546875" style="1" customWidth="1"/>
    <col min="13575" max="13575" width="10.28515625" style="1" customWidth="1"/>
    <col min="13576" max="13576" width="10.7109375" style="1" customWidth="1"/>
    <col min="13577" max="13577" width="9.140625" style="1"/>
    <col min="13578" max="13578" width="11.42578125" style="1" customWidth="1"/>
    <col min="13579" max="13579" width="9" style="1" customWidth="1"/>
    <col min="13580" max="13580" width="12" style="1" customWidth="1"/>
    <col min="13581" max="13581" width="10.5703125" style="1" customWidth="1"/>
    <col min="13582" max="13824" width="9.140625" style="1"/>
    <col min="13825" max="13825" width="10.28515625" style="1" customWidth="1"/>
    <col min="13826" max="13826" width="12.85546875" style="1" customWidth="1"/>
    <col min="13827" max="13827" width="12.5703125" style="1" customWidth="1"/>
    <col min="13828" max="13828" width="11.5703125" style="1" customWidth="1"/>
    <col min="13829" max="13829" width="8.7109375" style="1" customWidth="1"/>
    <col min="13830" max="13830" width="10.85546875" style="1" customWidth="1"/>
    <col min="13831" max="13831" width="10.28515625" style="1" customWidth="1"/>
    <col min="13832" max="13832" width="10.7109375" style="1" customWidth="1"/>
    <col min="13833" max="13833" width="9.140625" style="1"/>
    <col min="13834" max="13834" width="11.42578125" style="1" customWidth="1"/>
    <col min="13835" max="13835" width="9" style="1" customWidth="1"/>
    <col min="13836" max="13836" width="12" style="1" customWidth="1"/>
    <col min="13837" max="13837" width="10.5703125" style="1" customWidth="1"/>
    <col min="13838" max="14080" width="9.140625" style="1"/>
    <col min="14081" max="14081" width="10.28515625" style="1" customWidth="1"/>
    <col min="14082" max="14082" width="12.85546875" style="1" customWidth="1"/>
    <col min="14083" max="14083" width="12.5703125" style="1" customWidth="1"/>
    <col min="14084" max="14084" width="11.5703125" style="1" customWidth="1"/>
    <col min="14085" max="14085" width="8.7109375" style="1" customWidth="1"/>
    <col min="14086" max="14086" width="10.85546875" style="1" customWidth="1"/>
    <col min="14087" max="14087" width="10.28515625" style="1" customWidth="1"/>
    <col min="14088" max="14088" width="10.7109375" style="1" customWidth="1"/>
    <col min="14089" max="14089" width="9.140625" style="1"/>
    <col min="14090" max="14090" width="11.42578125" style="1" customWidth="1"/>
    <col min="14091" max="14091" width="9" style="1" customWidth="1"/>
    <col min="14092" max="14092" width="12" style="1" customWidth="1"/>
    <col min="14093" max="14093" width="10.5703125" style="1" customWidth="1"/>
    <col min="14094" max="14336" width="9.140625" style="1"/>
    <col min="14337" max="14337" width="10.28515625" style="1" customWidth="1"/>
    <col min="14338" max="14338" width="12.85546875" style="1" customWidth="1"/>
    <col min="14339" max="14339" width="12.5703125" style="1" customWidth="1"/>
    <col min="14340" max="14340" width="11.5703125" style="1" customWidth="1"/>
    <col min="14341" max="14341" width="8.7109375" style="1" customWidth="1"/>
    <col min="14342" max="14342" width="10.85546875" style="1" customWidth="1"/>
    <col min="14343" max="14343" width="10.28515625" style="1" customWidth="1"/>
    <col min="14344" max="14344" width="10.7109375" style="1" customWidth="1"/>
    <col min="14345" max="14345" width="9.140625" style="1"/>
    <col min="14346" max="14346" width="11.42578125" style="1" customWidth="1"/>
    <col min="14347" max="14347" width="9" style="1" customWidth="1"/>
    <col min="14348" max="14348" width="12" style="1" customWidth="1"/>
    <col min="14349" max="14349" width="10.5703125" style="1" customWidth="1"/>
    <col min="14350" max="14592" width="9.140625" style="1"/>
    <col min="14593" max="14593" width="10.28515625" style="1" customWidth="1"/>
    <col min="14594" max="14594" width="12.85546875" style="1" customWidth="1"/>
    <col min="14595" max="14595" width="12.5703125" style="1" customWidth="1"/>
    <col min="14596" max="14596" width="11.5703125" style="1" customWidth="1"/>
    <col min="14597" max="14597" width="8.7109375" style="1" customWidth="1"/>
    <col min="14598" max="14598" width="10.85546875" style="1" customWidth="1"/>
    <col min="14599" max="14599" width="10.28515625" style="1" customWidth="1"/>
    <col min="14600" max="14600" width="10.7109375" style="1" customWidth="1"/>
    <col min="14601" max="14601" width="9.140625" style="1"/>
    <col min="14602" max="14602" width="11.42578125" style="1" customWidth="1"/>
    <col min="14603" max="14603" width="9" style="1" customWidth="1"/>
    <col min="14604" max="14604" width="12" style="1" customWidth="1"/>
    <col min="14605" max="14605" width="10.5703125" style="1" customWidth="1"/>
    <col min="14606" max="14848" width="9.140625" style="1"/>
    <col min="14849" max="14849" width="10.28515625" style="1" customWidth="1"/>
    <col min="14850" max="14850" width="12.85546875" style="1" customWidth="1"/>
    <col min="14851" max="14851" width="12.5703125" style="1" customWidth="1"/>
    <col min="14852" max="14852" width="11.5703125" style="1" customWidth="1"/>
    <col min="14853" max="14853" width="8.7109375" style="1" customWidth="1"/>
    <col min="14854" max="14854" width="10.85546875" style="1" customWidth="1"/>
    <col min="14855" max="14855" width="10.28515625" style="1" customWidth="1"/>
    <col min="14856" max="14856" width="10.7109375" style="1" customWidth="1"/>
    <col min="14857" max="14857" width="9.140625" style="1"/>
    <col min="14858" max="14858" width="11.42578125" style="1" customWidth="1"/>
    <col min="14859" max="14859" width="9" style="1" customWidth="1"/>
    <col min="14860" max="14860" width="12" style="1" customWidth="1"/>
    <col min="14861" max="14861" width="10.5703125" style="1" customWidth="1"/>
    <col min="14862" max="15104" width="9.140625" style="1"/>
    <col min="15105" max="15105" width="10.28515625" style="1" customWidth="1"/>
    <col min="15106" max="15106" width="12.85546875" style="1" customWidth="1"/>
    <col min="15107" max="15107" width="12.5703125" style="1" customWidth="1"/>
    <col min="15108" max="15108" width="11.5703125" style="1" customWidth="1"/>
    <col min="15109" max="15109" width="8.7109375" style="1" customWidth="1"/>
    <col min="15110" max="15110" width="10.85546875" style="1" customWidth="1"/>
    <col min="15111" max="15111" width="10.28515625" style="1" customWidth="1"/>
    <col min="15112" max="15112" width="10.7109375" style="1" customWidth="1"/>
    <col min="15113" max="15113" width="9.140625" style="1"/>
    <col min="15114" max="15114" width="11.42578125" style="1" customWidth="1"/>
    <col min="15115" max="15115" width="9" style="1" customWidth="1"/>
    <col min="15116" max="15116" width="12" style="1" customWidth="1"/>
    <col min="15117" max="15117" width="10.5703125" style="1" customWidth="1"/>
    <col min="15118" max="15360" width="9.140625" style="1"/>
    <col min="15361" max="15361" width="10.28515625" style="1" customWidth="1"/>
    <col min="15362" max="15362" width="12.85546875" style="1" customWidth="1"/>
    <col min="15363" max="15363" width="12.5703125" style="1" customWidth="1"/>
    <col min="15364" max="15364" width="11.5703125" style="1" customWidth="1"/>
    <col min="15365" max="15365" width="8.7109375" style="1" customWidth="1"/>
    <col min="15366" max="15366" width="10.85546875" style="1" customWidth="1"/>
    <col min="15367" max="15367" width="10.28515625" style="1" customWidth="1"/>
    <col min="15368" max="15368" width="10.7109375" style="1" customWidth="1"/>
    <col min="15369" max="15369" width="9.140625" style="1"/>
    <col min="15370" max="15370" width="11.42578125" style="1" customWidth="1"/>
    <col min="15371" max="15371" width="9" style="1" customWidth="1"/>
    <col min="15372" max="15372" width="12" style="1" customWidth="1"/>
    <col min="15373" max="15373" width="10.5703125" style="1" customWidth="1"/>
    <col min="15374" max="15616" width="9.140625" style="1"/>
    <col min="15617" max="15617" width="10.28515625" style="1" customWidth="1"/>
    <col min="15618" max="15618" width="12.85546875" style="1" customWidth="1"/>
    <col min="15619" max="15619" width="12.5703125" style="1" customWidth="1"/>
    <col min="15620" max="15620" width="11.5703125" style="1" customWidth="1"/>
    <col min="15621" max="15621" width="8.7109375" style="1" customWidth="1"/>
    <col min="15622" max="15622" width="10.85546875" style="1" customWidth="1"/>
    <col min="15623" max="15623" width="10.28515625" style="1" customWidth="1"/>
    <col min="15624" max="15624" width="10.7109375" style="1" customWidth="1"/>
    <col min="15625" max="15625" width="9.140625" style="1"/>
    <col min="15626" max="15626" width="11.42578125" style="1" customWidth="1"/>
    <col min="15627" max="15627" width="9" style="1" customWidth="1"/>
    <col min="15628" max="15628" width="12" style="1" customWidth="1"/>
    <col min="15629" max="15629" width="10.5703125" style="1" customWidth="1"/>
    <col min="15630" max="15872" width="9.140625" style="1"/>
    <col min="15873" max="15873" width="10.28515625" style="1" customWidth="1"/>
    <col min="15874" max="15874" width="12.85546875" style="1" customWidth="1"/>
    <col min="15875" max="15875" width="12.5703125" style="1" customWidth="1"/>
    <col min="15876" max="15876" width="11.5703125" style="1" customWidth="1"/>
    <col min="15877" max="15877" width="8.7109375" style="1" customWidth="1"/>
    <col min="15878" max="15878" width="10.85546875" style="1" customWidth="1"/>
    <col min="15879" max="15879" width="10.28515625" style="1" customWidth="1"/>
    <col min="15880" max="15880" width="10.7109375" style="1" customWidth="1"/>
    <col min="15881" max="15881" width="9.140625" style="1"/>
    <col min="15882" max="15882" width="11.42578125" style="1" customWidth="1"/>
    <col min="15883" max="15883" width="9" style="1" customWidth="1"/>
    <col min="15884" max="15884" width="12" style="1" customWidth="1"/>
    <col min="15885" max="15885" width="10.5703125" style="1" customWidth="1"/>
    <col min="15886" max="16128" width="9.140625" style="1"/>
    <col min="16129" max="16129" width="10.28515625" style="1" customWidth="1"/>
    <col min="16130" max="16130" width="12.85546875" style="1" customWidth="1"/>
    <col min="16131" max="16131" width="12.5703125" style="1" customWidth="1"/>
    <col min="16132" max="16132" width="11.5703125" style="1" customWidth="1"/>
    <col min="16133" max="16133" width="8.7109375" style="1" customWidth="1"/>
    <col min="16134" max="16134" width="10.85546875" style="1" customWidth="1"/>
    <col min="16135" max="16135" width="10.28515625" style="1" customWidth="1"/>
    <col min="16136" max="16136" width="10.7109375" style="1" customWidth="1"/>
    <col min="16137" max="16137" width="9.140625" style="1"/>
    <col min="16138" max="16138" width="11.42578125" style="1" customWidth="1"/>
    <col min="16139" max="16139" width="9" style="1" customWidth="1"/>
    <col min="16140" max="16140" width="12" style="1" customWidth="1"/>
    <col min="16141" max="16141" width="10.5703125" style="1" customWidth="1"/>
    <col min="16142" max="16384" width="9.140625" style="1"/>
  </cols>
  <sheetData>
    <row r="1" spans="2:18" ht="15.75" thickBot="1" x14ac:dyDescent="0.3"/>
    <row r="2" spans="2:18" x14ac:dyDescent="0.25">
      <c r="B2" s="2" t="s">
        <v>0</v>
      </c>
      <c r="C2" s="199">
        <v>43419</v>
      </c>
      <c r="D2" s="200"/>
      <c r="E2" s="200"/>
      <c r="F2" s="200"/>
      <c r="G2" s="201"/>
    </row>
    <row r="3" spans="2:18" ht="15.75" thickBot="1" x14ac:dyDescent="0.3">
      <c r="B3" s="3" t="s">
        <v>1</v>
      </c>
      <c r="C3" s="202" t="s">
        <v>47</v>
      </c>
      <c r="D3" s="203"/>
      <c r="E3" s="203"/>
      <c r="F3" s="203"/>
      <c r="G3" s="204"/>
    </row>
    <row r="6" spans="2:18" x14ac:dyDescent="0.25">
      <c r="B6" s="205" t="s">
        <v>65</v>
      </c>
      <c r="C6" s="205"/>
      <c r="D6" s="4">
        <v>218.5</v>
      </c>
      <c r="E6" s="1" t="s">
        <v>3</v>
      </c>
    </row>
    <row r="7" spans="2:18" ht="15.75" thickBot="1" x14ac:dyDescent="0.3"/>
    <row r="8" spans="2:18" ht="15.75" thickBot="1" x14ac:dyDescent="0.3">
      <c r="B8" s="5" t="s">
        <v>103</v>
      </c>
      <c r="C8" s="6" t="s">
        <v>4</v>
      </c>
      <c r="D8" s="72"/>
      <c r="F8" s="74"/>
      <c r="G8" s="74"/>
      <c r="H8" s="74"/>
      <c r="L8" s="74"/>
      <c r="M8" s="74"/>
      <c r="N8" s="74"/>
      <c r="O8" s="74"/>
    </row>
    <row r="9" spans="2:18" x14ac:dyDescent="0.25">
      <c r="B9" s="8" t="s">
        <v>5</v>
      </c>
      <c r="C9" s="9">
        <v>499.9</v>
      </c>
      <c r="D9" s="10" t="s">
        <v>6</v>
      </c>
      <c r="F9" s="74"/>
      <c r="G9" s="77"/>
      <c r="H9" s="77"/>
      <c r="L9" s="196"/>
      <c r="M9" s="196"/>
      <c r="N9" s="197"/>
      <c r="O9" s="198"/>
    </row>
    <row r="10" spans="2:18" x14ac:dyDescent="0.25">
      <c r="B10" s="8"/>
      <c r="C10" s="9">
        <v>499.92</v>
      </c>
      <c r="D10" s="10" t="s">
        <v>6</v>
      </c>
      <c r="F10" s="74"/>
      <c r="G10" s="75"/>
      <c r="H10" s="75"/>
      <c r="L10" s="196"/>
      <c r="M10" s="196"/>
      <c r="N10" s="197"/>
      <c r="O10" s="198"/>
    </row>
    <row r="11" spans="2:18" x14ac:dyDescent="0.25">
      <c r="B11" s="8"/>
      <c r="C11" s="9">
        <v>499.96</v>
      </c>
      <c r="D11" s="10" t="s">
        <v>6</v>
      </c>
      <c r="F11" s="74"/>
      <c r="G11" s="75"/>
      <c r="H11" s="75"/>
      <c r="L11" s="196"/>
      <c r="M11" s="196"/>
      <c r="N11" s="197"/>
      <c r="O11" s="197"/>
    </row>
    <row r="12" spans="2:18" x14ac:dyDescent="0.25">
      <c r="B12" s="8"/>
      <c r="C12" s="9">
        <v>499.84</v>
      </c>
      <c r="D12" s="11" t="s">
        <v>6</v>
      </c>
      <c r="F12" s="74"/>
      <c r="G12" s="76"/>
      <c r="H12" s="76"/>
      <c r="L12" s="196"/>
      <c r="M12" s="196"/>
      <c r="N12" s="197"/>
      <c r="O12" s="197"/>
    </row>
    <row r="13" spans="2:18" x14ac:dyDescent="0.25">
      <c r="B13" s="8"/>
      <c r="C13" s="9">
        <v>499.98</v>
      </c>
      <c r="D13" s="11" t="s">
        <v>6</v>
      </c>
      <c r="F13" s="74"/>
      <c r="G13" s="75"/>
      <c r="H13" s="75"/>
      <c r="L13" s="196"/>
      <c r="M13" s="196"/>
      <c r="N13" s="197"/>
      <c r="O13" s="197"/>
    </row>
    <row r="14" spans="2:18" ht="15.75" thickBot="1" x14ac:dyDescent="0.3">
      <c r="B14" s="8" t="s">
        <v>7</v>
      </c>
      <c r="C14" s="12">
        <f>AVERAGE(C9:C13)</f>
        <v>499.91999999999996</v>
      </c>
      <c r="D14" s="11"/>
      <c r="L14" s="198"/>
      <c r="M14" s="198"/>
      <c r="N14" s="197"/>
      <c r="O14" s="197"/>
    </row>
    <row r="15" spans="2:18" ht="15.75" thickBot="1" x14ac:dyDescent="0.3">
      <c r="B15" s="5" t="s">
        <v>8</v>
      </c>
      <c r="C15" s="13">
        <v>90.8</v>
      </c>
      <c r="D15" s="14" t="s">
        <v>9</v>
      </c>
      <c r="L15" s="198"/>
      <c r="M15" s="198"/>
      <c r="N15" s="197"/>
      <c r="O15" s="197"/>
    </row>
    <row r="16" spans="2:18" x14ac:dyDescent="0.25">
      <c r="C16" s="15"/>
      <c r="D16" s="16"/>
      <c r="O16" s="198"/>
      <c r="P16" s="198"/>
      <c r="Q16" s="197"/>
      <c r="R16" s="197"/>
    </row>
    <row r="17" spans="1:18" ht="15.75" thickBot="1" x14ac:dyDescent="0.3">
      <c r="G17" s="17"/>
      <c r="H17" s="17"/>
      <c r="I17" s="17"/>
      <c r="O17" s="198"/>
      <c r="P17" s="198"/>
      <c r="Q17" s="197"/>
      <c r="R17" s="197"/>
    </row>
    <row r="18" spans="1:18" ht="15.75" thickBot="1" x14ac:dyDescent="0.3">
      <c r="B18" s="194" t="s">
        <v>103</v>
      </c>
      <c r="C18" s="195"/>
      <c r="E18" s="198"/>
      <c r="F18" s="198"/>
      <c r="G18" s="197"/>
      <c r="H18" s="197"/>
    </row>
    <row r="19" spans="1:18" x14ac:dyDescent="0.25">
      <c r="B19" s="18" t="s">
        <v>16</v>
      </c>
      <c r="C19" s="10"/>
      <c r="E19" s="16"/>
      <c r="F19" s="16"/>
    </row>
    <row r="20" spans="1:18" x14ac:dyDescent="0.25">
      <c r="B20" s="21">
        <v>2.9956</v>
      </c>
      <c r="C20" s="10" t="s">
        <v>17</v>
      </c>
    </row>
    <row r="21" spans="1:18" x14ac:dyDescent="0.25">
      <c r="B21" s="21">
        <v>2.9931999999999999</v>
      </c>
      <c r="C21" s="10" t="s">
        <v>17</v>
      </c>
    </row>
    <row r="22" spans="1:18" x14ac:dyDescent="0.25">
      <c r="B22" s="21">
        <v>2.9952000000000001</v>
      </c>
      <c r="C22" s="11" t="s">
        <v>17</v>
      </c>
    </row>
    <row r="23" spans="1:18" x14ac:dyDescent="0.25">
      <c r="B23" s="21">
        <v>2.9927999999999999</v>
      </c>
      <c r="C23" s="11" t="s">
        <v>17</v>
      </c>
    </row>
    <row r="24" spans="1:18" ht="15.75" thickBot="1" x14ac:dyDescent="0.3">
      <c r="B24" s="21">
        <v>2.9964</v>
      </c>
      <c r="C24" s="11" t="s">
        <v>17</v>
      </c>
    </row>
    <row r="25" spans="1:18" ht="15.75" thickBot="1" x14ac:dyDescent="0.3">
      <c r="A25" s="25" t="s">
        <v>18</v>
      </c>
      <c r="B25" s="26">
        <f>AVERAGE(B20:B24)</f>
        <v>2.99464</v>
      </c>
      <c r="C25" s="27"/>
    </row>
    <row r="26" spans="1:18" x14ac:dyDescent="0.25">
      <c r="C26" s="16"/>
      <c r="D26" s="16"/>
      <c r="E26" s="16"/>
      <c r="F26" s="30"/>
      <c r="G26" s="17"/>
      <c r="H26" s="31"/>
      <c r="I26" s="17"/>
    </row>
    <row r="28" spans="1:18" ht="15.75" thickBot="1" x14ac:dyDescent="0.3">
      <c r="G28" s="30"/>
      <c r="H28" s="31"/>
    </row>
    <row r="29" spans="1:18" ht="15.75" thickBot="1" x14ac:dyDescent="0.3">
      <c r="B29" s="194" t="s">
        <v>103</v>
      </c>
      <c r="C29" s="195"/>
      <c r="D29" s="78"/>
      <c r="E29" s="6"/>
      <c r="F29" s="72"/>
      <c r="G29" s="30"/>
    </row>
    <row r="30" spans="1:18" x14ac:dyDescent="0.25">
      <c r="B30" s="79" t="s">
        <v>19</v>
      </c>
      <c r="C30" s="80">
        <v>90.85</v>
      </c>
      <c r="D30" s="79" t="s">
        <v>9</v>
      </c>
      <c r="E30" s="81">
        <f>(C$14*C30)/C$15</f>
        <v>500.19528634361234</v>
      </c>
      <c r="F30" s="79" t="s">
        <v>6</v>
      </c>
      <c r="G30" s="30"/>
    </row>
    <row r="31" spans="1:18" x14ac:dyDescent="0.25">
      <c r="B31" s="82" t="s">
        <v>20</v>
      </c>
      <c r="C31" s="80">
        <v>90.8</v>
      </c>
      <c r="D31" s="82" t="s">
        <v>9</v>
      </c>
      <c r="E31" s="81">
        <f t="shared" ref="E31:E35" si="0">(C$14*C31)/C$15</f>
        <v>499.91999999999996</v>
      </c>
      <c r="F31" s="82" t="s">
        <v>6</v>
      </c>
      <c r="G31" s="30"/>
    </row>
    <row r="32" spans="1:18" x14ac:dyDescent="0.25">
      <c r="B32" s="82" t="s">
        <v>21</v>
      </c>
      <c r="C32" s="80">
        <v>90.8</v>
      </c>
      <c r="D32" s="82" t="s">
        <v>9</v>
      </c>
      <c r="E32" s="81">
        <f t="shared" si="0"/>
        <v>499.91999999999996</v>
      </c>
      <c r="F32" s="82" t="s">
        <v>6</v>
      </c>
      <c r="G32" s="30"/>
    </row>
    <row r="33" spans="1:17" x14ac:dyDescent="0.25">
      <c r="B33" s="82" t="s">
        <v>22</v>
      </c>
      <c r="C33" s="80">
        <v>90.85</v>
      </c>
      <c r="D33" s="82" t="s">
        <v>9</v>
      </c>
      <c r="E33" s="81">
        <f t="shared" si="0"/>
        <v>500.19528634361234</v>
      </c>
      <c r="F33" s="82" t="s">
        <v>6</v>
      </c>
      <c r="G33" s="30"/>
    </row>
    <row r="34" spans="1:17" x14ac:dyDescent="0.25">
      <c r="B34" s="82" t="s">
        <v>23</v>
      </c>
      <c r="C34" s="80">
        <v>0</v>
      </c>
      <c r="D34" s="82" t="s">
        <v>9</v>
      </c>
      <c r="E34" s="81">
        <f t="shared" si="0"/>
        <v>0</v>
      </c>
      <c r="F34" s="82" t="s">
        <v>6</v>
      </c>
      <c r="G34" s="30"/>
    </row>
    <row r="35" spans="1:17" ht="15.75" thickBot="1" x14ac:dyDescent="0.3">
      <c r="B35" s="83" t="s">
        <v>24</v>
      </c>
      <c r="C35" s="84">
        <v>0</v>
      </c>
      <c r="D35" s="85" t="s">
        <v>9</v>
      </c>
      <c r="E35" s="86">
        <f t="shared" si="0"/>
        <v>0</v>
      </c>
      <c r="F35" s="85" t="s">
        <v>6</v>
      </c>
    </row>
    <row r="36" spans="1:17" x14ac:dyDescent="0.25">
      <c r="B36" s="33"/>
      <c r="E36" s="32"/>
      <c r="H36" s="30"/>
    </row>
    <row r="37" spans="1:17" ht="15.75" thickBot="1" x14ac:dyDescent="0.3"/>
    <row r="38" spans="1:17" ht="51" x14ac:dyDescent="0.25">
      <c r="B38" s="34" t="s">
        <v>25</v>
      </c>
      <c r="C38" s="35">
        <v>15</v>
      </c>
      <c r="D38" s="36" t="s">
        <v>26</v>
      </c>
      <c r="E38" s="37" t="s">
        <v>27</v>
      </c>
      <c r="F38" s="38" t="s">
        <v>28</v>
      </c>
      <c r="G38" s="98" t="s">
        <v>85</v>
      </c>
      <c r="H38" s="34" t="s">
        <v>29</v>
      </c>
      <c r="I38" s="35">
        <v>30</v>
      </c>
      <c r="J38" s="36" t="s">
        <v>26</v>
      </c>
      <c r="K38" s="37" t="s">
        <v>27</v>
      </c>
      <c r="L38" s="38" t="s">
        <v>28</v>
      </c>
      <c r="M38" s="98" t="s">
        <v>85</v>
      </c>
    </row>
    <row r="39" spans="1:17" x14ac:dyDescent="0.25">
      <c r="B39" s="39" t="s">
        <v>19</v>
      </c>
      <c r="C39" s="40">
        <f>($C$38*E30)/1000*$D$6/$B$25</f>
        <v>547.44144571340439</v>
      </c>
      <c r="D39" s="41" t="s">
        <v>30</v>
      </c>
      <c r="E39" s="42">
        <v>1</v>
      </c>
      <c r="F39" s="43">
        <v>1</v>
      </c>
      <c r="G39" s="105">
        <v>95.4</v>
      </c>
      <c r="H39" s="39" t="s">
        <v>19</v>
      </c>
      <c r="I39" s="40">
        <f>(I$38*$E30)/1000*$D$6/$B$25</f>
        <v>1094.8828914268088</v>
      </c>
      <c r="J39" s="41" t="s">
        <v>30</v>
      </c>
      <c r="K39" s="42">
        <v>1</v>
      </c>
      <c r="L39" s="43" t="s">
        <v>96</v>
      </c>
      <c r="M39" s="103" t="s">
        <v>101</v>
      </c>
      <c r="O39" s="1">
        <f>C55*(G55/100)</f>
        <v>516.78472475345382</v>
      </c>
    </row>
    <row r="40" spans="1:17" x14ac:dyDescent="0.25">
      <c r="A40" s="33"/>
      <c r="B40" s="39" t="s">
        <v>20</v>
      </c>
      <c r="C40" s="40">
        <f t="shared" ref="C40:C42" si="1">($C$38*E31)/1000*$D$6/$B$25</f>
        <v>547.14015708065074</v>
      </c>
      <c r="D40" s="41" t="s">
        <v>30</v>
      </c>
      <c r="E40" s="42">
        <v>2</v>
      </c>
      <c r="F40" s="43">
        <v>2</v>
      </c>
      <c r="G40" s="105">
        <v>95.2</v>
      </c>
      <c r="H40" s="39" t="s">
        <v>20</v>
      </c>
      <c r="I40" s="40">
        <f t="shared" ref="I40:I41" si="2">(I$38*$E31)/1000*$D$6/$B$25</f>
        <v>1094.2803141613015</v>
      </c>
      <c r="J40" s="41" t="s">
        <v>30</v>
      </c>
      <c r="K40" s="42">
        <v>2</v>
      </c>
      <c r="L40" s="43" t="s">
        <v>97</v>
      </c>
      <c r="M40" s="103" t="s">
        <v>101</v>
      </c>
      <c r="O40" s="1">
        <f t="shared" ref="O40:O42" si="3">C56*(G56/100)</f>
        <v>509.93462639916652</v>
      </c>
    </row>
    <row r="41" spans="1:17" x14ac:dyDescent="0.25">
      <c r="B41" s="39" t="s">
        <v>21</v>
      </c>
      <c r="C41" s="40">
        <f t="shared" si="1"/>
        <v>547.14015708065074</v>
      </c>
      <c r="D41" s="41" t="s">
        <v>30</v>
      </c>
      <c r="E41" s="42">
        <v>3</v>
      </c>
      <c r="F41" s="43">
        <v>3</v>
      </c>
      <c r="G41" s="105">
        <v>93.8</v>
      </c>
      <c r="H41" s="39" t="s">
        <v>21</v>
      </c>
      <c r="I41" s="40">
        <f t="shared" si="2"/>
        <v>1094.2803141613015</v>
      </c>
      <c r="J41" s="41" t="s">
        <v>30</v>
      </c>
      <c r="K41" s="42">
        <v>3</v>
      </c>
      <c r="L41" s="43" t="s">
        <v>98</v>
      </c>
      <c r="M41" s="103" t="s">
        <v>101</v>
      </c>
      <c r="O41" s="1">
        <f t="shared" si="3"/>
        <v>511.57604687040845</v>
      </c>
    </row>
    <row r="42" spans="1:17" x14ac:dyDescent="0.25">
      <c r="B42" s="39" t="s">
        <v>22</v>
      </c>
      <c r="C42" s="40">
        <f t="shared" si="1"/>
        <v>547.44144571340439</v>
      </c>
      <c r="D42" s="41" t="s">
        <v>30</v>
      </c>
      <c r="E42" s="42">
        <v>4</v>
      </c>
      <c r="F42" s="43">
        <v>4</v>
      </c>
      <c r="G42" s="106">
        <v>94.6</v>
      </c>
      <c r="H42" s="39" t="s">
        <v>22</v>
      </c>
      <c r="I42" s="40"/>
      <c r="J42" s="41" t="s">
        <v>30</v>
      </c>
      <c r="K42" s="42">
        <v>4</v>
      </c>
      <c r="L42" s="43"/>
      <c r="M42" s="15"/>
      <c r="O42" s="1">
        <f t="shared" si="3"/>
        <v>515.14240041631354</v>
      </c>
    </row>
    <row r="43" spans="1:17" x14ac:dyDescent="0.25">
      <c r="B43" s="39" t="s">
        <v>23</v>
      </c>
      <c r="C43" s="40"/>
      <c r="D43" s="41" t="s">
        <v>30</v>
      </c>
      <c r="E43" s="42">
        <v>5</v>
      </c>
      <c r="F43" s="43" t="s">
        <v>93</v>
      </c>
      <c r="G43" s="32">
        <f>AVERAGE(G39:G42)</f>
        <v>94.75</v>
      </c>
      <c r="H43" s="39" t="s">
        <v>23</v>
      </c>
      <c r="I43" s="40"/>
      <c r="J43" s="41" t="s">
        <v>30</v>
      </c>
      <c r="K43" s="42">
        <v>5</v>
      </c>
      <c r="L43" s="102" t="s">
        <v>99</v>
      </c>
      <c r="O43" s="1">
        <f>AVERAGE(O39:O42)</f>
        <v>513.35944960983556</v>
      </c>
      <c r="P43" s="1">
        <f>O43/C58</f>
        <v>0.93774312052834341</v>
      </c>
      <c r="Q43" s="99">
        <f>P43-1</f>
        <v>-6.225687947165659E-2</v>
      </c>
    </row>
    <row r="44" spans="1:17" ht="15.75" thickBot="1" x14ac:dyDescent="0.3">
      <c r="B44" s="46" t="s">
        <v>24</v>
      </c>
      <c r="C44" s="47"/>
      <c r="D44" s="48" t="s">
        <v>30</v>
      </c>
      <c r="E44" s="44">
        <v>6</v>
      </c>
      <c r="F44" s="45" t="s">
        <v>94</v>
      </c>
      <c r="G44" s="1">
        <f>STDEV(G39:G42)</f>
        <v>0.71879528842826479</v>
      </c>
      <c r="H44" s="46" t="s">
        <v>24</v>
      </c>
      <c r="I44" s="47"/>
      <c r="J44" s="48" t="s">
        <v>30</v>
      </c>
      <c r="K44" s="44">
        <v>6</v>
      </c>
      <c r="L44" s="101" t="s">
        <v>100</v>
      </c>
    </row>
    <row r="45" spans="1:17" ht="15.75" thickBot="1" x14ac:dyDescent="0.3">
      <c r="B45" s="49"/>
      <c r="C45" s="49"/>
      <c r="D45" s="49"/>
      <c r="E45" s="49"/>
      <c r="F45" s="49"/>
      <c r="G45" s="99">
        <f>G44/G43</f>
        <v>7.5862299570265412E-3</v>
      </c>
      <c r="H45" s="49"/>
      <c r="I45" s="49"/>
      <c r="J45" s="49"/>
      <c r="K45" s="49"/>
      <c r="L45" s="49"/>
    </row>
    <row r="46" spans="1:17" ht="51" x14ac:dyDescent="0.25">
      <c r="B46" s="34" t="s">
        <v>31</v>
      </c>
      <c r="C46" s="35">
        <v>15</v>
      </c>
      <c r="D46" s="36" t="s">
        <v>26</v>
      </c>
      <c r="E46" s="37" t="s">
        <v>27</v>
      </c>
      <c r="F46" s="38" t="s">
        <v>28</v>
      </c>
      <c r="G46" s="98" t="s">
        <v>85</v>
      </c>
      <c r="H46" s="34" t="s">
        <v>32</v>
      </c>
      <c r="I46" s="35">
        <v>15</v>
      </c>
      <c r="J46" s="36" t="s">
        <v>26</v>
      </c>
      <c r="K46" s="37" t="s">
        <v>27</v>
      </c>
      <c r="L46" s="38" t="s">
        <v>28</v>
      </c>
      <c r="M46" s="98" t="s">
        <v>85</v>
      </c>
      <c r="N46" s="32"/>
    </row>
    <row r="47" spans="1:17" x14ac:dyDescent="0.25">
      <c r="B47" s="39" t="s">
        <v>19</v>
      </c>
      <c r="C47" s="40">
        <f>(C$46*$E30)/1000*$D$6/$B$25</f>
        <v>547.44144571340439</v>
      </c>
      <c r="D47" s="41" t="s">
        <v>30</v>
      </c>
      <c r="E47" s="42">
        <v>1</v>
      </c>
      <c r="F47" s="43">
        <v>1</v>
      </c>
      <c r="G47" s="107">
        <v>96</v>
      </c>
      <c r="H47" s="39" t="s">
        <v>19</v>
      </c>
      <c r="I47" s="40">
        <f>(I$46*$E30)/1000*$D$6/$B$25</f>
        <v>547.44144571340439</v>
      </c>
      <c r="J47" s="41" t="s">
        <v>30</v>
      </c>
      <c r="K47" s="42">
        <v>1</v>
      </c>
      <c r="L47" s="43">
        <v>1</v>
      </c>
      <c r="M47" s="105">
        <v>94.6</v>
      </c>
      <c r="N47" s="70"/>
    </row>
    <row r="48" spans="1:17" x14ac:dyDescent="0.25">
      <c r="B48" s="39" t="s">
        <v>20</v>
      </c>
      <c r="C48" s="40">
        <f t="shared" ref="C48:C50" si="4">(C$46*$E31)/1000*$D$6/$B$25</f>
        <v>547.14015708065074</v>
      </c>
      <c r="D48" s="41" t="s">
        <v>30</v>
      </c>
      <c r="E48" s="42">
        <v>2</v>
      </c>
      <c r="F48" s="43">
        <v>2</v>
      </c>
      <c r="G48" s="105">
        <v>95.8</v>
      </c>
      <c r="H48" s="39" t="s">
        <v>20</v>
      </c>
      <c r="I48" s="40">
        <f>(I$46*$E31)/1000*$D$6/$B$25</f>
        <v>547.14015708065074</v>
      </c>
      <c r="J48" s="41" t="s">
        <v>30</v>
      </c>
      <c r="K48" s="42">
        <v>2</v>
      </c>
      <c r="L48" s="43">
        <v>2</v>
      </c>
      <c r="M48" s="105">
        <v>93.7</v>
      </c>
    </row>
    <row r="49" spans="1:13" x14ac:dyDescent="0.25">
      <c r="B49" s="39" t="s">
        <v>21</v>
      </c>
      <c r="C49" s="40">
        <f t="shared" si="4"/>
        <v>547.14015708065074</v>
      </c>
      <c r="D49" s="41" t="s">
        <v>30</v>
      </c>
      <c r="E49" s="42">
        <v>3</v>
      </c>
      <c r="F49" s="43">
        <v>3</v>
      </c>
      <c r="G49" s="105">
        <v>95.4</v>
      </c>
      <c r="H49" s="39" t="s">
        <v>21</v>
      </c>
      <c r="I49" s="40">
        <f t="shared" ref="I49:I50" si="5">(I$46*$E32)/1000*$D$6/$B$25</f>
        <v>547.14015708065074</v>
      </c>
      <c r="J49" s="41" t="s">
        <v>30</v>
      </c>
      <c r="K49" s="42">
        <v>3</v>
      </c>
      <c r="L49" s="43">
        <v>5</v>
      </c>
      <c r="M49" s="105">
        <v>94.2</v>
      </c>
    </row>
    <row r="50" spans="1:13" x14ac:dyDescent="0.25">
      <c r="B50" s="39" t="s">
        <v>22</v>
      </c>
      <c r="C50" s="40">
        <f t="shared" si="4"/>
        <v>547.44144571340439</v>
      </c>
      <c r="D50" s="41" t="s">
        <v>30</v>
      </c>
      <c r="E50" s="42">
        <v>4</v>
      </c>
      <c r="F50" s="43">
        <v>4</v>
      </c>
      <c r="G50" s="106">
        <v>93.3</v>
      </c>
      <c r="H50" s="39" t="s">
        <v>22</v>
      </c>
      <c r="I50" s="40">
        <f t="shared" si="5"/>
        <v>547.44144571340439</v>
      </c>
      <c r="J50" s="41" t="s">
        <v>30</v>
      </c>
      <c r="K50" s="42">
        <v>4</v>
      </c>
      <c r="L50" s="43">
        <v>6</v>
      </c>
      <c r="M50" s="105">
        <v>93.3</v>
      </c>
    </row>
    <row r="51" spans="1:13" x14ac:dyDescent="0.25">
      <c r="B51" s="39" t="s">
        <v>23</v>
      </c>
      <c r="C51" s="40"/>
      <c r="D51" s="41" t="s">
        <v>30</v>
      </c>
      <c r="E51" s="42">
        <v>5</v>
      </c>
      <c r="F51" s="43" t="s">
        <v>93</v>
      </c>
      <c r="G51" s="32">
        <f>AVERAGE(G47:G50)</f>
        <v>95.125000000000014</v>
      </c>
      <c r="H51" s="39" t="s">
        <v>23</v>
      </c>
      <c r="I51" s="40"/>
      <c r="J51" s="41" t="s">
        <v>30</v>
      </c>
      <c r="K51" s="42">
        <v>5</v>
      </c>
      <c r="L51" s="43" t="s">
        <v>93</v>
      </c>
      <c r="M51" s="32">
        <f>AVERAGE(M47:M50)</f>
        <v>93.95</v>
      </c>
    </row>
    <row r="52" spans="1:13" ht="15.75" thickBot="1" x14ac:dyDescent="0.3">
      <c r="B52" s="46" t="s">
        <v>24</v>
      </c>
      <c r="C52" s="47"/>
      <c r="D52" s="48" t="s">
        <v>30</v>
      </c>
      <c r="E52" s="44">
        <v>6</v>
      </c>
      <c r="F52" s="45" t="s">
        <v>94</v>
      </c>
      <c r="G52" s="1">
        <f>STDEV(G47:G50)</f>
        <v>1.2419742348374232</v>
      </c>
      <c r="H52" s="46" t="s">
        <v>24</v>
      </c>
      <c r="I52" s="47"/>
      <c r="J52" s="48" t="s">
        <v>30</v>
      </c>
      <c r="K52" s="44">
        <v>6</v>
      </c>
      <c r="L52" s="45" t="s">
        <v>94</v>
      </c>
      <c r="M52" s="1">
        <f>STDEV(M47:M50)</f>
        <v>0.56862407030773165</v>
      </c>
    </row>
    <row r="53" spans="1:13" ht="15.75" thickBot="1" x14ac:dyDescent="0.3">
      <c r="B53" s="49"/>
      <c r="C53" s="49"/>
      <c r="D53" s="49"/>
      <c r="E53" s="49"/>
      <c r="F53" s="49"/>
      <c r="G53" s="99">
        <f>G52/G51</f>
        <v>1.3056233743363186E-2</v>
      </c>
      <c r="H53" s="49"/>
      <c r="I53" s="49"/>
      <c r="J53" s="49"/>
      <c r="K53" s="49"/>
      <c r="L53" s="49"/>
      <c r="M53" s="99">
        <f>M52/M51</f>
        <v>6.0524116051913959E-3</v>
      </c>
    </row>
    <row r="54" spans="1:13" ht="51" x14ac:dyDescent="0.25">
      <c r="A54" s="50"/>
      <c r="B54" s="34" t="s">
        <v>33</v>
      </c>
      <c r="C54" s="35">
        <v>15</v>
      </c>
      <c r="D54" s="36" t="s">
        <v>26</v>
      </c>
      <c r="E54" s="37" t="s">
        <v>27</v>
      </c>
      <c r="F54" s="38" t="s">
        <v>28</v>
      </c>
      <c r="G54" s="98" t="s">
        <v>85</v>
      </c>
    </row>
    <row r="55" spans="1:13" x14ac:dyDescent="0.25">
      <c r="B55" s="39" t="s">
        <v>19</v>
      </c>
      <c r="C55" s="40">
        <f>(C$46*$E30)/1000*$D$6/$B$25</f>
        <v>547.44144571340439</v>
      </c>
      <c r="D55" s="41" t="s">
        <v>30</v>
      </c>
      <c r="E55" s="42">
        <v>1</v>
      </c>
      <c r="F55" s="43">
        <v>1</v>
      </c>
      <c r="G55" s="105">
        <v>94.4</v>
      </c>
    </row>
    <row r="56" spans="1:13" x14ac:dyDescent="0.25">
      <c r="B56" s="39" t="s">
        <v>20</v>
      </c>
      <c r="C56" s="40">
        <f t="shared" ref="C56:C58" si="6">(C$46*$E31)/1000*$D$6/$B$25</f>
        <v>547.14015708065074</v>
      </c>
      <c r="D56" s="41" t="s">
        <v>30</v>
      </c>
      <c r="E56" s="42">
        <v>2</v>
      </c>
      <c r="F56" s="43">
        <v>2</v>
      </c>
      <c r="G56" s="105">
        <v>93.2</v>
      </c>
    </row>
    <row r="57" spans="1:13" x14ac:dyDescent="0.25">
      <c r="B57" s="39" t="s">
        <v>21</v>
      </c>
      <c r="C57" s="40">
        <f t="shared" si="6"/>
        <v>547.14015708065074</v>
      </c>
      <c r="D57" s="41" t="s">
        <v>30</v>
      </c>
      <c r="E57" s="42">
        <v>3</v>
      </c>
      <c r="F57" s="43">
        <v>3</v>
      </c>
      <c r="G57" s="105">
        <v>93.5</v>
      </c>
    </row>
    <row r="58" spans="1:13" x14ac:dyDescent="0.25">
      <c r="B58" s="39" t="s">
        <v>22</v>
      </c>
      <c r="C58" s="40">
        <f t="shared" si="6"/>
        <v>547.44144571340439</v>
      </c>
      <c r="D58" s="41" t="s">
        <v>30</v>
      </c>
      <c r="E58" s="42">
        <v>4</v>
      </c>
      <c r="F58" s="43">
        <v>4</v>
      </c>
      <c r="G58" s="106">
        <v>94.1</v>
      </c>
    </row>
    <row r="59" spans="1:13" x14ac:dyDescent="0.25">
      <c r="B59" s="39" t="s">
        <v>23</v>
      </c>
      <c r="C59" s="40"/>
      <c r="D59" s="41" t="s">
        <v>30</v>
      </c>
      <c r="E59" s="42">
        <v>5</v>
      </c>
      <c r="F59" s="43" t="s">
        <v>93</v>
      </c>
      <c r="G59" s="32">
        <f>AVERAGE(G55:G58)</f>
        <v>93.800000000000011</v>
      </c>
    </row>
    <row r="60" spans="1:13" ht="15.75" thickBot="1" x14ac:dyDescent="0.3">
      <c r="B60" s="46" t="s">
        <v>24</v>
      </c>
      <c r="C60" s="47"/>
      <c r="D60" s="48" t="s">
        <v>30</v>
      </c>
      <c r="E60" s="44">
        <v>6</v>
      </c>
      <c r="F60" s="45" t="s">
        <v>94</v>
      </c>
      <c r="G60" s="1">
        <f>STDEV(G55:G58)</f>
        <v>0.54772255750516607</v>
      </c>
    </row>
    <row r="61" spans="1:13" x14ac:dyDescent="0.25">
      <c r="G61" s="99">
        <f>G60/G59</f>
        <v>5.83925967489516E-3</v>
      </c>
    </row>
  </sheetData>
  <mergeCells count="25">
    <mergeCell ref="B29:C29"/>
    <mergeCell ref="O17:P17"/>
    <mergeCell ref="Q17:R17"/>
    <mergeCell ref="B18:C18"/>
    <mergeCell ref="E18:F18"/>
    <mergeCell ref="G18:H18"/>
    <mergeCell ref="Q16:R16"/>
    <mergeCell ref="L11:M11"/>
    <mergeCell ref="N11:O11"/>
    <mergeCell ref="L12:M12"/>
    <mergeCell ref="N12:O12"/>
    <mergeCell ref="L13:M13"/>
    <mergeCell ref="N13:O13"/>
    <mergeCell ref="L14:M14"/>
    <mergeCell ref="N14:O14"/>
    <mergeCell ref="L15:M15"/>
    <mergeCell ref="N15:O15"/>
    <mergeCell ref="O16:P16"/>
    <mergeCell ref="L10:M10"/>
    <mergeCell ref="N10:O10"/>
    <mergeCell ref="C2:G2"/>
    <mergeCell ref="C3:G3"/>
    <mergeCell ref="B6:C6"/>
    <mergeCell ref="L9:M9"/>
    <mergeCell ref="N9:O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6"/>
  <sheetViews>
    <sheetView workbookViewId="0">
      <selection activeCell="G51" sqref="G51:G53"/>
    </sheetView>
  </sheetViews>
  <sheetFormatPr defaultRowHeight="15" x14ac:dyDescent="0.25"/>
  <cols>
    <col min="1" max="1" width="10.28515625" style="1" customWidth="1"/>
    <col min="2" max="2" width="12.28515625" style="1" bestFit="1" customWidth="1"/>
    <col min="3" max="3" width="14.7109375" style="1" customWidth="1"/>
    <col min="4" max="4" width="11.5703125" style="1" customWidth="1"/>
    <col min="5" max="5" width="8.7109375" style="1" customWidth="1"/>
    <col min="6" max="6" width="10.85546875" style="1" customWidth="1"/>
    <col min="7" max="7" width="10.28515625" style="1" customWidth="1"/>
    <col min="8" max="8" width="12.28515625" style="1" customWidth="1"/>
    <col min="9" max="9" width="12" style="1" customWidth="1"/>
    <col min="10" max="10" width="11.42578125" style="1" customWidth="1"/>
    <col min="11" max="11" width="9" style="1" customWidth="1"/>
    <col min="12" max="12" width="14.5703125" style="1" bestFit="1" customWidth="1"/>
    <col min="13" max="13" width="10.5703125" style="1" customWidth="1"/>
    <col min="14" max="14" width="10.5703125" style="1" bestFit="1" customWidth="1"/>
    <col min="15" max="256" width="9.140625" style="1"/>
    <col min="257" max="257" width="10.28515625" style="1" customWidth="1"/>
    <col min="258" max="258" width="12.85546875" style="1" customWidth="1"/>
    <col min="259" max="259" width="12.5703125" style="1" customWidth="1"/>
    <col min="260" max="260" width="11.5703125" style="1" customWidth="1"/>
    <col min="261" max="261" width="8.7109375" style="1" customWidth="1"/>
    <col min="262" max="262" width="10.85546875" style="1" customWidth="1"/>
    <col min="263" max="263" width="10.28515625" style="1" customWidth="1"/>
    <col min="264" max="264" width="10.7109375" style="1" customWidth="1"/>
    <col min="265" max="265" width="9.140625" style="1"/>
    <col min="266" max="266" width="11.42578125" style="1" customWidth="1"/>
    <col min="267" max="267" width="9" style="1" customWidth="1"/>
    <col min="268" max="268" width="12" style="1" customWidth="1"/>
    <col min="269" max="269" width="10.5703125" style="1" customWidth="1"/>
    <col min="270" max="512" width="9.140625" style="1"/>
    <col min="513" max="513" width="10.28515625" style="1" customWidth="1"/>
    <col min="514" max="514" width="12.85546875" style="1" customWidth="1"/>
    <col min="515" max="515" width="12.5703125" style="1" customWidth="1"/>
    <col min="516" max="516" width="11.5703125" style="1" customWidth="1"/>
    <col min="517" max="517" width="8.7109375" style="1" customWidth="1"/>
    <col min="518" max="518" width="10.85546875" style="1" customWidth="1"/>
    <col min="519" max="519" width="10.28515625" style="1" customWidth="1"/>
    <col min="520" max="520" width="10.7109375" style="1" customWidth="1"/>
    <col min="521" max="521" width="9.140625" style="1"/>
    <col min="522" max="522" width="11.42578125" style="1" customWidth="1"/>
    <col min="523" max="523" width="9" style="1" customWidth="1"/>
    <col min="524" max="524" width="12" style="1" customWidth="1"/>
    <col min="525" max="525" width="10.5703125" style="1" customWidth="1"/>
    <col min="526" max="768" width="9.140625" style="1"/>
    <col min="769" max="769" width="10.28515625" style="1" customWidth="1"/>
    <col min="770" max="770" width="12.85546875" style="1" customWidth="1"/>
    <col min="771" max="771" width="12.5703125" style="1" customWidth="1"/>
    <col min="772" max="772" width="11.5703125" style="1" customWidth="1"/>
    <col min="773" max="773" width="8.7109375" style="1" customWidth="1"/>
    <col min="774" max="774" width="10.85546875" style="1" customWidth="1"/>
    <col min="775" max="775" width="10.28515625" style="1" customWidth="1"/>
    <col min="776" max="776" width="10.7109375" style="1" customWidth="1"/>
    <col min="777" max="777" width="9.140625" style="1"/>
    <col min="778" max="778" width="11.42578125" style="1" customWidth="1"/>
    <col min="779" max="779" width="9" style="1" customWidth="1"/>
    <col min="780" max="780" width="12" style="1" customWidth="1"/>
    <col min="781" max="781" width="10.5703125" style="1" customWidth="1"/>
    <col min="782" max="1024" width="9.140625" style="1"/>
    <col min="1025" max="1025" width="10.28515625" style="1" customWidth="1"/>
    <col min="1026" max="1026" width="12.85546875" style="1" customWidth="1"/>
    <col min="1027" max="1027" width="12.5703125" style="1" customWidth="1"/>
    <col min="1028" max="1028" width="11.5703125" style="1" customWidth="1"/>
    <col min="1029" max="1029" width="8.7109375" style="1" customWidth="1"/>
    <col min="1030" max="1030" width="10.85546875" style="1" customWidth="1"/>
    <col min="1031" max="1031" width="10.28515625" style="1" customWidth="1"/>
    <col min="1032" max="1032" width="10.7109375" style="1" customWidth="1"/>
    <col min="1033" max="1033" width="9.140625" style="1"/>
    <col min="1034" max="1034" width="11.42578125" style="1" customWidth="1"/>
    <col min="1035" max="1035" width="9" style="1" customWidth="1"/>
    <col min="1036" max="1036" width="12" style="1" customWidth="1"/>
    <col min="1037" max="1037" width="10.5703125" style="1" customWidth="1"/>
    <col min="1038" max="1280" width="9.140625" style="1"/>
    <col min="1281" max="1281" width="10.28515625" style="1" customWidth="1"/>
    <col min="1282" max="1282" width="12.85546875" style="1" customWidth="1"/>
    <col min="1283" max="1283" width="12.5703125" style="1" customWidth="1"/>
    <col min="1284" max="1284" width="11.5703125" style="1" customWidth="1"/>
    <col min="1285" max="1285" width="8.7109375" style="1" customWidth="1"/>
    <col min="1286" max="1286" width="10.85546875" style="1" customWidth="1"/>
    <col min="1287" max="1287" width="10.28515625" style="1" customWidth="1"/>
    <col min="1288" max="1288" width="10.7109375" style="1" customWidth="1"/>
    <col min="1289" max="1289" width="9.140625" style="1"/>
    <col min="1290" max="1290" width="11.42578125" style="1" customWidth="1"/>
    <col min="1291" max="1291" width="9" style="1" customWidth="1"/>
    <col min="1292" max="1292" width="12" style="1" customWidth="1"/>
    <col min="1293" max="1293" width="10.5703125" style="1" customWidth="1"/>
    <col min="1294" max="1536" width="9.140625" style="1"/>
    <col min="1537" max="1537" width="10.28515625" style="1" customWidth="1"/>
    <col min="1538" max="1538" width="12.85546875" style="1" customWidth="1"/>
    <col min="1539" max="1539" width="12.5703125" style="1" customWidth="1"/>
    <col min="1540" max="1540" width="11.5703125" style="1" customWidth="1"/>
    <col min="1541" max="1541" width="8.7109375" style="1" customWidth="1"/>
    <col min="1542" max="1542" width="10.85546875" style="1" customWidth="1"/>
    <col min="1543" max="1543" width="10.28515625" style="1" customWidth="1"/>
    <col min="1544" max="1544" width="10.7109375" style="1" customWidth="1"/>
    <col min="1545" max="1545" width="9.140625" style="1"/>
    <col min="1546" max="1546" width="11.42578125" style="1" customWidth="1"/>
    <col min="1547" max="1547" width="9" style="1" customWidth="1"/>
    <col min="1548" max="1548" width="12" style="1" customWidth="1"/>
    <col min="1549" max="1549" width="10.5703125" style="1" customWidth="1"/>
    <col min="1550" max="1792" width="9.140625" style="1"/>
    <col min="1793" max="1793" width="10.28515625" style="1" customWidth="1"/>
    <col min="1794" max="1794" width="12.85546875" style="1" customWidth="1"/>
    <col min="1795" max="1795" width="12.5703125" style="1" customWidth="1"/>
    <col min="1796" max="1796" width="11.5703125" style="1" customWidth="1"/>
    <col min="1797" max="1797" width="8.7109375" style="1" customWidth="1"/>
    <col min="1798" max="1798" width="10.85546875" style="1" customWidth="1"/>
    <col min="1799" max="1799" width="10.28515625" style="1" customWidth="1"/>
    <col min="1800" max="1800" width="10.7109375" style="1" customWidth="1"/>
    <col min="1801" max="1801" width="9.140625" style="1"/>
    <col min="1802" max="1802" width="11.42578125" style="1" customWidth="1"/>
    <col min="1803" max="1803" width="9" style="1" customWidth="1"/>
    <col min="1804" max="1804" width="12" style="1" customWidth="1"/>
    <col min="1805" max="1805" width="10.5703125" style="1" customWidth="1"/>
    <col min="1806" max="2048" width="9.140625" style="1"/>
    <col min="2049" max="2049" width="10.28515625" style="1" customWidth="1"/>
    <col min="2050" max="2050" width="12.85546875" style="1" customWidth="1"/>
    <col min="2051" max="2051" width="12.5703125" style="1" customWidth="1"/>
    <col min="2052" max="2052" width="11.5703125" style="1" customWidth="1"/>
    <col min="2053" max="2053" width="8.7109375" style="1" customWidth="1"/>
    <col min="2054" max="2054" width="10.85546875" style="1" customWidth="1"/>
    <col min="2055" max="2055" width="10.28515625" style="1" customWidth="1"/>
    <col min="2056" max="2056" width="10.7109375" style="1" customWidth="1"/>
    <col min="2057" max="2057" width="9.140625" style="1"/>
    <col min="2058" max="2058" width="11.42578125" style="1" customWidth="1"/>
    <col min="2059" max="2059" width="9" style="1" customWidth="1"/>
    <col min="2060" max="2060" width="12" style="1" customWidth="1"/>
    <col min="2061" max="2061" width="10.5703125" style="1" customWidth="1"/>
    <col min="2062" max="2304" width="9.140625" style="1"/>
    <col min="2305" max="2305" width="10.28515625" style="1" customWidth="1"/>
    <col min="2306" max="2306" width="12.85546875" style="1" customWidth="1"/>
    <col min="2307" max="2307" width="12.5703125" style="1" customWidth="1"/>
    <col min="2308" max="2308" width="11.5703125" style="1" customWidth="1"/>
    <col min="2309" max="2309" width="8.7109375" style="1" customWidth="1"/>
    <col min="2310" max="2310" width="10.85546875" style="1" customWidth="1"/>
    <col min="2311" max="2311" width="10.28515625" style="1" customWidth="1"/>
    <col min="2312" max="2312" width="10.7109375" style="1" customWidth="1"/>
    <col min="2313" max="2313" width="9.140625" style="1"/>
    <col min="2314" max="2314" width="11.42578125" style="1" customWidth="1"/>
    <col min="2315" max="2315" width="9" style="1" customWidth="1"/>
    <col min="2316" max="2316" width="12" style="1" customWidth="1"/>
    <col min="2317" max="2317" width="10.5703125" style="1" customWidth="1"/>
    <col min="2318" max="2560" width="9.140625" style="1"/>
    <col min="2561" max="2561" width="10.28515625" style="1" customWidth="1"/>
    <col min="2562" max="2562" width="12.85546875" style="1" customWidth="1"/>
    <col min="2563" max="2563" width="12.5703125" style="1" customWidth="1"/>
    <col min="2564" max="2564" width="11.5703125" style="1" customWidth="1"/>
    <col min="2565" max="2565" width="8.7109375" style="1" customWidth="1"/>
    <col min="2566" max="2566" width="10.85546875" style="1" customWidth="1"/>
    <col min="2567" max="2567" width="10.28515625" style="1" customWidth="1"/>
    <col min="2568" max="2568" width="10.7109375" style="1" customWidth="1"/>
    <col min="2569" max="2569" width="9.140625" style="1"/>
    <col min="2570" max="2570" width="11.42578125" style="1" customWidth="1"/>
    <col min="2571" max="2571" width="9" style="1" customWidth="1"/>
    <col min="2572" max="2572" width="12" style="1" customWidth="1"/>
    <col min="2573" max="2573" width="10.5703125" style="1" customWidth="1"/>
    <col min="2574" max="2816" width="9.140625" style="1"/>
    <col min="2817" max="2817" width="10.28515625" style="1" customWidth="1"/>
    <col min="2818" max="2818" width="12.85546875" style="1" customWidth="1"/>
    <col min="2819" max="2819" width="12.5703125" style="1" customWidth="1"/>
    <col min="2820" max="2820" width="11.5703125" style="1" customWidth="1"/>
    <col min="2821" max="2821" width="8.7109375" style="1" customWidth="1"/>
    <col min="2822" max="2822" width="10.85546875" style="1" customWidth="1"/>
    <col min="2823" max="2823" width="10.28515625" style="1" customWidth="1"/>
    <col min="2824" max="2824" width="10.7109375" style="1" customWidth="1"/>
    <col min="2825" max="2825" width="9.140625" style="1"/>
    <col min="2826" max="2826" width="11.42578125" style="1" customWidth="1"/>
    <col min="2827" max="2827" width="9" style="1" customWidth="1"/>
    <col min="2828" max="2828" width="12" style="1" customWidth="1"/>
    <col min="2829" max="2829" width="10.5703125" style="1" customWidth="1"/>
    <col min="2830" max="3072" width="9.140625" style="1"/>
    <col min="3073" max="3073" width="10.28515625" style="1" customWidth="1"/>
    <col min="3074" max="3074" width="12.85546875" style="1" customWidth="1"/>
    <col min="3075" max="3075" width="12.5703125" style="1" customWidth="1"/>
    <col min="3076" max="3076" width="11.5703125" style="1" customWidth="1"/>
    <col min="3077" max="3077" width="8.7109375" style="1" customWidth="1"/>
    <col min="3078" max="3078" width="10.85546875" style="1" customWidth="1"/>
    <col min="3079" max="3079" width="10.28515625" style="1" customWidth="1"/>
    <col min="3080" max="3080" width="10.7109375" style="1" customWidth="1"/>
    <col min="3081" max="3081" width="9.140625" style="1"/>
    <col min="3082" max="3082" width="11.42578125" style="1" customWidth="1"/>
    <col min="3083" max="3083" width="9" style="1" customWidth="1"/>
    <col min="3084" max="3084" width="12" style="1" customWidth="1"/>
    <col min="3085" max="3085" width="10.5703125" style="1" customWidth="1"/>
    <col min="3086" max="3328" width="9.140625" style="1"/>
    <col min="3329" max="3329" width="10.28515625" style="1" customWidth="1"/>
    <col min="3330" max="3330" width="12.85546875" style="1" customWidth="1"/>
    <col min="3331" max="3331" width="12.5703125" style="1" customWidth="1"/>
    <col min="3332" max="3332" width="11.5703125" style="1" customWidth="1"/>
    <col min="3333" max="3333" width="8.7109375" style="1" customWidth="1"/>
    <col min="3334" max="3334" width="10.85546875" style="1" customWidth="1"/>
    <col min="3335" max="3335" width="10.28515625" style="1" customWidth="1"/>
    <col min="3336" max="3336" width="10.7109375" style="1" customWidth="1"/>
    <col min="3337" max="3337" width="9.140625" style="1"/>
    <col min="3338" max="3338" width="11.42578125" style="1" customWidth="1"/>
    <col min="3339" max="3339" width="9" style="1" customWidth="1"/>
    <col min="3340" max="3340" width="12" style="1" customWidth="1"/>
    <col min="3341" max="3341" width="10.5703125" style="1" customWidth="1"/>
    <col min="3342" max="3584" width="9.140625" style="1"/>
    <col min="3585" max="3585" width="10.28515625" style="1" customWidth="1"/>
    <col min="3586" max="3586" width="12.85546875" style="1" customWidth="1"/>
    <col min="3587" max="3587" width="12.5703125" style="1" customWidth="1"/>
    <col min="3588" max="3588" width="11.5703125" style="1" customWidth="1"/>
    <col min="3589" max="3589" width="8.7109375" style="1" customWidth="1"/>
    <col min="3590" max="3590" width="10.85546875" style="1" customWidth="1"/>
    <col min="3591" max="3591" width="10.28515625" style="1" customWidth="1"/>
    <col min="3592" max="3592" width="10.7109375" style="1" customWidth="1"/>
    <col min="3593" max="3593" width="9.140625" style="1"/>
    <col min="3594" max="3594" width="11.42578125" style="1" customWidth="1"/>
    <col min="3595" max="3595" width="9" style="1" customWidth="1"/>
    <col min="3596" max="3596" width="12" style="1" customWidth="1"/>
    <col min="3597" max="3597" width="10.5703125" style="1" customWidth="1"/>
    <col min="3598" max="3840" width="9.140625" style="1"/>
    <col min="3841" max="3841" width="10.28515625" style="1" customWidth="1"/>
    <col min="3842" max="3842" width="12.85546875" style="1" customWidth="1"/>
    <col min="3843" max="3843" width="12.5703125" style="1" customWidth="1"/>
    <col min="3844" max="3844" width="11.5703125" style="1" customWidth="1"/>
    <col min="3845" max="3845" width="8.7109375" style="1" customWidth="1"/>
    <col min="3846" max="3846" width="10.85546875" style="1" customWidth="1"/>
    <col min="3847" max="3847" width="10.28515625" style="1" customWidth="1"/>
    <col min="3848" max="3848" width="10.7109375" style="1" customWidth="1"/>
    <col min="3849" max="3849" width="9.140625" style="1"/>
    <col min="3850" max="3850" width="11.42578125" style="1" customWidth="1"/>
    <col min="3851" max="3851" width="9" style="1" customWidth="1"/>
    <col min="3852" max="3852" width="12" style="1" customWidth="1"/>
    <col min="3853" max="3853" width="10.5703125" style="1" customWidth="1"/>
    <col min="3854" max="4096" width="9.140625" style="1"/>
    <col min="4097" max="4097" width="10.28515625" style="1" customWidth="1"/>
    <col min="4098" max="4098" width="12.85546875" style="1" customWidth="1"/>
    <col min="4099" max="4099" width="12.5703125" style="1" customWidth="1"/>
    <col min="4100" max="4100" width="11.5703125" style="1" customWidth="1"/>
    <col min="4101" max="4101" width="8.7109375" style="1" customWidth="1"/>
    <col min="4102" max="4102" width="10.85546875" style="1" customWidth="1"/>
    <col min="4103" max="4103" width="10.28515625" style="1" customWidth="1"/>
    <col min="4104" max="4104" width="10.7109375" style="1" customWidth="1"/>
    <col min="4105" max="4105" width="9.140625" style="1"/>
    <col min="4106" max="4106" width="11.42578125" style="1" customWidth="1"/>
    <col min="4107" max="4107" width="9" style="1" customWidth="1"/>
    <col min="4108" max="4108" width="12" style="1" customWidth="1"/>
    <col min="4109" max="4109" width="10.5703125" style="1" customWidth="1"/>
    <col min="4110" max="4352" width="9.140625" style="1"/>
    <col min="4353" max="4353" width="10.28515625" style="1" customWidth="1"/>
    <col min="4354" max="4354" width="12.85546875" style="1" customWidth="1"/>
    <col min="4355" max="4355" width="12.5703125" style="1" customWidth="1"/>
    <col min="4356" max="4356" width="11.5703125" style="1" customWidth="1"/>
    <col min="4357" max="4357" width="8.7109375" style="1" customWidth="1"/>
    <col min="4358" max="4358" width="10.85546875" style="1" customWidth="1"/>
    <col min="4359" max="4359" width="10.28515625" style="1" customWidth="1"/>
    <col min="4360" max="4360" width="10.7109375" style="1" customWidth="1"/>
    <col min="4361" max="4361" width="9.140625" style="1"/>
    <col min="4362" max="4362" width="11.42578125" style="1" customWidth="1"/>
    <col min="4363" max="4363" width="9" style="1" customWidth="1"/>
    <col min="4364" max="4364" width="12" style="1" customWidth="1"/>
    <col min="4365" max="4365" width="10.5703125" style="1" customWidth="1"/>
    <col min="4366" max="4608" width="9.140625" style="1"/>
    <col min="4609" max="4609" width="10.28515625" style="1" customWidth="1"/>
    <col min="4610" max="4610" width="12.85546875" style="1" customWidth="1"/>
    <col min="4611" max="4611" width="12.5703125" style="1" customWidth="1"/>
    <col min="4612" max="4612" width="11.5703125" style="1" customWidth="1"/>
    <col min="4613" max="4613" width="8.7109375" style="1" customWidth="1"/>
    <col min="4614" max="4614" width="10.85546875" style="1" customWidth="1"/>
    <col min="4615" max="4615" width="10.28515625" style="1" customWidth="1"/>
    <col min="4616" max="4616" width="10.7109375" style="1" customWidth="1"/>
    <col min="4617" max="4617" width="9.140625" style="1"/>
    <col min="4618" max="4618" width="11.42578125" style="1" customWidth="1"/>
    <col min="4619" max="4619" width="9" style="1" customWidth="1"/>
    <col min="4620" max="4620" width="12" style="1" customWidth="1"/>
    <col min="4621" max="4621" width="10.5703125" style="1" customWidth="1"/>
    <col min="4622" max="4864" width="9.140625" style="1"/>
    <col min="4865" max="4865" width="10.28515625" style="1" customWidth="1"/>
    <col min="4866" max="4866" width="12.85546875" style="1" customWidth="1"/>
    <col min="4867" max="4867" width="12.5703125" style="1" customWidth="1"/>
    <col min="4868" max="4868" width="11.5703125" style="1" customWidth="1"/>
    <col min="4869" max="4869" width="8.7109375" style="1" customWidth="1"/>
    <col min="4870" max="4870" width="10.85546875" style="1" customWidth="1"/>
    <col min="4871" max="4871" width="10.28515625" style="1" customWidth="1"/>
    <col min="4872" max="4872" width="10.7109375" style="1" customWidth="1"/>
    <col min="4873" max="4873" width="9.140625" style="1"/>
    <col min="4874" max="4874" width="11.42578125" style="1" customWidth="1"/>
    <col min="4875" max="4875" width="9" style="1" customWidth="1"/>
    <col min="4876" max="4876" width="12" style="1" customWidth="1"/>
    <col min="4877" max="4877" width="10.5703125" style="1" customWidth="1"/>
    <col min="4878" max="5120" width="9.140625" style="1"/>
    <col min="5121" max="5121" width="10.28515625" style="1" customWidth="1"/>
    <col min="5122" max="5122" width="12.85546875" style="1" customWidth="1"/>
    <col min="5123" max="5123" width="12.5703125" style="1" customWidth="1"/>
    <col min="5124" max="5124" width="11.5703125" style="1" customWidth="1"/>
    <col min="5125" max="5125" width="8.7109375" style="1" customWidth="1"/>
    <col min="5126" max="5126" width="10.85546875" style="1" customWidth="1"/>
    <col min="5127" max="5127" width="10.28515625" style="1" customWidth="1"/>
    <col min="5128" max="5128" width="10.7109375" style="1" customWidth="1"/>
    <col min="5129" max="5129" width="9.140625" style="1"/>
    <col min="5130" max="5130" width="11.42578125" style="1" customWidth="1"/>
    <col min="5131" max="5131" width="9" style="1" customWidth="1"/>
    <col min="5132" max="5132" width="12" style="1" customWidth="1"/>
    <col min="5133" max="5133" width="10.5703125" style="1" customWidth="1"/>
    <col min="5134" max="5376" width="9.140625" style="1"/>
    <col min="5377" max="5377" width="10.28515625" style="1" customWidth="1"/>
    <col min="5378" max="5378" width="12.85546875" style="1" customWidth="1"/>
    <col min="5379" max="5379" width="12.5703125" style="1" customWidth="1"/>
    <col min="5380" max="5380" width="11.5703125" style="1" customWidth="1"/>
    <col min="5381" max="5381" width="8.7109375" style="1" customWidth="1"/>
    <col min="5382" max="5382" width="10.85546875" style="1" customWidth="1"/>
    <col min="5383" max="5383" width="10.28515625" style="1" customWidth="1"/>
    <col min="5384" max="5384" width="10.7109375" style="1" customWidth="1"/>
    <col min="5385" max="5385" width="9.140625" style="1"/>
    <col min="5386" max="5386" width="11.42578125" style="1" customWidth="1"/>
    <col min="5387" max="5387" width="9" style="1" customWidth="1"/>
    <col min="5388" max="5388" width="12" style="1" customWidth="1"/>
    <col min="5389" max="5389" width="10.5703125" style="1" customWidth="1"/>
    <col min="5390" max="5632" width="9.140625" style="1"/>
    <col min="5633" max="5633" width="10.28515625" style="1" customWidth="1"/>
    <col min="5634" max="5634" width="12.85546875" style="1" customWidth="1"/>
    <col min="5635" max="5635" width="12.5703125" style="1" customWidth="1"/>
    <col min="5636" max="5636" width="11.5703125" style="1" customWidth="1"/>
    <col min="5637" max="5637" width="8.7109375" style="1" customWidth="1"/>
    <col min="5638" max="5638" width="10.85546875" style="1" customWidth="1"/>
    <col min="5639" max="5639" width="10.28515625" style="1" customWidth="1"/>
    <col min="5640" max="5640" width="10.7109375" style="1" customWidth="1"/>
    <col min="5641" max="5641" width="9.140625" style="1"/>
    <col min="5642" max="5642" width="11.42578125" style="1" customWidth="1"/>
    <col min="5643" max="5643" width="9" style="1" customWidth="1"/>
    <col min="5644" max="5644" width="12" style="1" customWidth="1"/>
    <col min="5645" max="5645" width="10.5703125" style="1" customWidth="1"/>
    <col min="5646" max="5888" width="9.140625" style="1"/>
    <col min="5889" max="5889" width="10.28515625" style="1" customWidth="1"/>
    <col min="5890" max="5890" width="12.85546875" style="1" customWidth="1"/>
    <col min="5891" max="5891" width="12.5703125" style="1" customWidth="1"/>
    <col min="5892" max="5892" width="11.5703125" style="1" customWidth="1"/>
    <col min="5893" max="5893" width="8.7109375" style="1" customWidth="1"/>
    <col min="5894" max="5894" width="10.85546875" style="1" customWidth="1"/>
    <col min="5895" max="5895" width="10.28515625" style="1" customWidth="1"/>
    <col min="5896" max="5896" width="10.7109375" style="1" customWidth="1"/>
    <col min="5897" max="5897" width="9.140625" style="1"/>
    <col min="5898" max="5898" width="11.42578125" style="1" customWidth="1"/>
    <col min="5899" max="5899" width="9" style="1" customWidth="1"/>
    <col min="5900" max="5900" width="12" style="1" customWidth="1"/>
    <col min="5901" max="5901" width="10.5703125" style="1" customWidth="1"/>
    <col min="5902" max="6144" width="9.140625" style="1"/>
    <col min="6145" max="6145" width="10.28515625" style="1" customWidth="1"/>
    <col min="6146" max="6146" width="12.85546875" style="1" customWidth="1"/>
    <col min="6147" max="6147" width="12.5703125" style="1" customWidth="1"/>
    <col min="6148" max="6148" width="11.5703125" style="1" customWidth="1"/>
    <col min="6149" max="6149" width="8.7109375" style="1" customWidth="1"/>
    <col min="6150" max="6150" width="10.85546875" style="1" customWidth="1"/>
    <col min="6151" max="6151" width="10.28515625" style="1" customWidth="1"/>
    <col min="6152" max="6152" width="10.7109375" style="1" customWidth="1"/>
    <col min="6153" max="6153" width="9.140625" style="1"/>
    <col min="6154" max="6154" width="11.42578125" style="1" customWidth="1"/>
    <col min="6155" max="6155" width="9" style="1" customWidth="1"/>
    <col min="6156" max="6156" width="12" style="1" customWidth="1"/>
    <col min="6157" max="6157" width="10.5703125" style="1" customWidth="1"/>
    <col min="6158" max="6400" width="9.140625" style="1"/>
    <col min="6401" max="6401" width="10.28515625" style="1" customWidth="1"/>
    <col min="6402" max="6402" width="12.85546875" style="1" customWidth="1"/>
    <col min="6403" max="6403" width="12.5703125" style="1" customWidth="1"/>
    <col min="6404" max="6404" width="11.5703125" style="1" customWidth="1"/>
    <col min="6405" max="6405" width="8.7109375" style="1" customWidth="1"/>
    <col min="6406" max="6406" width="10.85546875" style="1" customWidth="1"/>
    <col min="6407" max="6407" width="10.28515625" style="1" customWidth="1"/>
    <col min="6408" max="6408" width="10.7109375" style="1" customWidth="1"/>
    <col min="6409" max="6409" width="9.140625" style="1"/>
    <col min="6410" max="6410" width="11.42578125" style="1" customWidth="1"/>
    <col min="6411" max="6411" width="9" style="1" customWidth="1"/>
    <col min="6412" max="6412" width="12" style="1" customWidth="1"/>
    <col min="6413" max="6413" width="10.5703125" style="1" customWidth="1"/>
    <col min="6414" max="6656" width="9.140625" style="1"/>
    <col min="6657" max="6657" width="10.28515625" style="1" customWidth="1"/>
    <col min="6658" max="6658" width="12.85546875" style="1" customWidth="1"/>
    <col min="6659" max="6659" width="12.5703125" style="1" customWidth="1"/>
    <col min="6660" max="6660" width="11.5703125" style="1" customWidth="1"/>
    <col min="6661" max="6661" width="8.7109375" style="1" customWidth="1"/>
    <col min="6662" max="6662" width="10.85546875" style="1" customWidth="1"/>
    <col min="6663" max="6663" width="10.28515625" style="1" customWidth="1"/>
    <col min="6664" max="6664" width="10.7109375" style="1" customWidth="1"/>
    <col min="6665" max="6665" width="9.140625" style="1"/>
    <col min="6666" max="6666" width="11.42578125" style="1" customWidth="1"/>
    <col min="6667" max="6667" width="9" style="1" customWidth="1"/>
    <col min="6668" max="6668" width="12" style="1" customWidth="1"/>
    <col min="6669" max="6669" width="10.5703125" style="1" customWidth="1"/>
    <col min="6670" max="6912" width="9.140625" style="1"/>
    <col min="6913" max="6913" width="10.28515625" style="1" customWidth="1"/>
    <col min="6914" max="6914" width="12.85546875" style="1" customWidth="1"/>
    <col min="6915" max="6915" width="12.5703125" style="1" customWidth="1"/>
    <col min="6916" max="6916" width="11.5703125" style="1" customWidth="1"/>
    <col min="6917" max="6917" width="8.7109375" style="1" customWidth="1"/>
    <col min="6918" max="6918" width="10.85546875" style="1" customWidth="1"/>
    <col min="6919" max="6919" width="10.28515625" style="1" customWidth="1"/>
    <col min="6920" max="6920" width="10.7109375" style="1" customWidth="1"/>
    <col min="6921" max="6921" width="9.140625" style="1"/>
    <col min="6922" max="6922" width="11.42578125" style="1" customWidth="1"/>
    <col min="6923" max="6923" width="9" style="1" customWidth="1"/>
    <col min="6924" max="6924" width="12" style="1" customWidth="1"/>
    <col min="6925" max="6925" width="10.5703125" style="1" customWidth="1"/>
    <col min="6926" max="7168" width="9.140625" style="1"/>
    <col min="7169" max="7169" width="10.28515625" style="1" customWidth="1"/>
    <col min="7170" max="7170" width="12.85546875" style="1" customWidth="1"/>
    <col min="7171" max="7171" width="12.5703125" style="1" customWidth="1"/>
    <col min="7172" max="7172" width="11.5703125" style="1" customWidth="1"/>
    <col min="7173" max="7173" width="8.7109375" style="1" customWidth="1"/>
    <col min="7174" max="7174" width="10.85546875" style="1" customWidth="1"/>
    <col min="7175" max="7175" width="10.28515625" style="1" customWidth="1"/>
    <col min="7176" max="7176" width="10.7109375" style="1" customWidth="1"/>
    <col min="7177" max="7177" width="9.140625" style="1"/>
    <col min="7178" max="7178" width="11.42578125" style="1" customWidth="1"/>
    <col min="7179" max="7179" width="9" style="1" customWidth="1"/>
    <col min="7180" max="7180" width="12" style="1" customWidth="1"/>
    <col min="7181" max="7181" width="10.5703125" style="1" customWidth="1"/>
    <col min="7182" max="7424" width="9.140625" style="1"/>
    <col min="7425" max="7425" width="10.28515625" style="1" customWidth="1"/>
    <col min="7426" max="7426" width="12.85546875" style="1" customWidth="1"/>
    <col min="7427" max="7427" width="12.5703125" style="1" customWidth="1"/>
    <col min="7428" max="7428" width="11.5703125" style="1" customWidth="1"/>
    <col min="7429" max="7429" width="8.7109375" style="1" customWidth="1"/>
    <col min="7430" max="7430" width="10.85546875" style="1" customWidth="1"/>
    <col min="7431" max="7431" width="10.28515625" style="1" customWidth="1"/>
    <col min="7432" max="7432" width="10.7109375" style="1" customWidth="1"/>
    <col min="7433" max="7433" width="9.140625" style="1"/>
    <col min="7434" max="7434" width="11.42578125" style="1" customWidth="1"/>
    <col min="7435" max="7435" width="9" style="1" customWidth="1"/>
    <col min="7436" max="7436" width="12" style="1" customWidth="1"/>
    <col min="7437" max="7437" width="10.5703125" style="1" customWidth="1"/>
    <col min="7438" max="7680" width="9.140625" style="1"/>
    <col min="7681" max="7681" width="10.28515625" style="1" customWidth="1"/>
    <col min="7682" max="7682" width="12.85546875" style="1" customWidth="1"/>
    <col min="7683" max="7683" width="12.5703125" style="1" customWidth="1"/>
    <col min="7684" max="7684" width="11.5703125" style="1" customWidth="1"/>
    <col min="7685" max="7685" width="8.7109375" style="1" customWidth="1"/>
    <col min="7686" max="7686" width="10.85546875" style="1" customWidth="1"/>
    <col min="7687" max="7687" width="10.28515625" style="1" customWidth="1"/>
    <col min="7688" max="7688" width="10.7109375" style="1" customWidth="1"/>
    <col min="7689" max="7689" width="9.140625" style="1"/>
    <col min="7690" max="7690" width="11.42578125" style="1" customWidth="1"/>
    <col min="7691" max="7691" width="9" style="1" customWidth="1"/>
    <col min="7692" max="7692" width="12" style="1" customWidth="1"/>
    <col min="7693" max="7693" width="10.5703125" style="1" customWidth="1"/>
    <col min="7694" max="7936" width="9.140625" style="1"/>
    <col min="7937" max="7937" width="10.28515625" style="1" customWidth="1"/>
    <col min="7938" max="7938" width="12.85546875" style="1" customWidth="1"/>
    <col min="7939" max="7939" width="12.5703125" style="1" customWidth="1"/>
    <col min="7940" max="7940" width="11.5703125" style="1" customWidth="1"/>
    <col min="7941" max="7941" width="8.7109375" style="1" customWidth="1"/>
    <col min="7942" max="7942" width="10.85546875" style="1" customWidth="1"/>
    <col min="7943" max="7943" width="10.28515625" style="1" customWidth="1"/>
    <col min="7944" max="7944" width="10.7109375" style="1" customWidth="1"/>
    <col min="7945" max="7945" width="9.140625" style="1"/>
    <col min="7946" max="7946" width="11.42578125" style="1" customWidth="1"/>
    <col min="7947" max="7947" width="9" style="1" customWidth="1"/>
    <col min="7948" max="7948" width="12" style="1" customWidth="1"/>
    <col min="7949" max="7949" width="10.5703125" style="1" customWidth="1"/>
    <col min="7950" max="8192" width="9.140625" style="1"/>
    <col min="8193" max="8193" width="10.28515625" style="1" customWidth="1"/>
    <col min="8194" max="8194" width="12.85546875" style="1" customWidth="1"/>
    <col min="8195" max="8195" width="12.5703125" style="1" customWidth="1"/>
    <col min="8196" max="8196" width="11.5703125" style="1" customWidth="1"/>
    <col min="8197" max="8197" width="8.7109375" style="1" customWidth="1"/>
    <col min="8198" max="8198" width="10.85546875" style="1" customWidth="1"/>
    <col min="8199" max="8199" width="10.28515625" style="1" customWidth="1"/>
    <col min="8200" max="8200" width="10.7109375" style="1" customWidth="1"/>
    <col min="8201" max="8201" width="9.140625" style="1"/>
    <col min="8202" max="8202" width="11.42578125" style="1" customWidth="1"/>
    <col min="8203" max="8203" width="9" style="1" customWidth="1"/>
    <col min="8204" max="8204" width="12" style="1" customWidth="1"/>
    <col min="8205" max="8205" width="10.5703125" style="1" customWidth="1"/>
    <col min="8206" max="8448" width="9.140625" style="1"/>
    <col min="8449" max="8449" width="10.28515625" style="1" customWidth="1"/>
    <col min="8450" max="8450" width="12.85546875" style="1" customWidth="1"/>
    <col min="8451" max="8451" width="12.5703125" style="1" customWidth="1"/>
    <col min="8452" max="8452" width="11.5703125" style="1" customWidth="1"/>
    <col min="8453" max="8453" width="8.7109375" style="1" customWidth="1"/>
    <col min="8454" max="8454" width="10.85546875" style="1" customWidth="1"/>
    <col min="8455" max="8455" width="10.28515625" style="1" customWidth="1"/>
    <col min="8456" max="8456" width="10.7109375" style="1" customWidth="1"/>
    <col min="8457" max="8457" width="9.140625" style="1"/>
    <col min="8458" max="8458" width="11.42578125" style="1" customWidth="1"/>
    <col min="8459" max="8459" width="9" style="1" customWidth="1"/>
    <col min="8460" max="8460" width="12" style="1" customWidth="1"/>
    <col min="8461" max="8461" width="10.5703125" style="1" customWidth="1"/>
    <col min="8462" max="8704" width="9.140625" style="1"/>
    <col min="8705" max="8705" width="10.28515625" style="1" customWidth="1"/>
    <col min="8706" max="8706" width="12.85546875" style="1" customWidth="1"/>
    <col min="8707" max="8707" width="12.5703125" style="1" customWidth="1"/>
    <col min="8708" max="8708" width="11.5703125" style="1" customWidth="1"/>
    <col min="8709" max="8709" width="8.7109375" style="1" customWidth="1"/>
    <col min="8710" max="8710" width="10.85546875" style="1" customWidth="1"/>
    <col min="8711" max="8711" width="10.28515625" style="1" customWidth="1"/>
    <col min="8712" max="8712" width="10.7109375" style="1" customWidth="1"/>
    <col min="8713" max="8713" width="9.140625" style="1"/>
    <col min="8714" max="8714" width="11.42578125" style="1" customWidth="1"/>
    <col min="8715" max="8715" width="9" style="1" customWidth="1"/>
    <col min="8716" max="8716" width="12" style="1" customWidth="1"/>
    <col min="8717" max="8717" width="10.5703125" style="1" customWidth="1"/>
    <col min="8718" max="8960" width="9.140625" style="1"/>
    <col min="8961" max="8961" width="10.28515625" style="1" customWidth="1"/>
    <col min="8962" max="8962" width="12.85546875" style="1" customWidth="1"/>
    <col min="8963" max="8963" width="12.5703125" style="1" customWidth="1"/>
    <col min="8964" max="8964" width="11.5703125" style="1" customWidth="1"/>
    <col min="8965" max="8965" width="8.7109375" style="1" customWidth="1"/>
    <col min="8966" max="8966" width="10.85546875" style="1" customWidth="1"/>
    <col min="8967" max="8967" width="10.28515625" style="1" customWidth="1"/>
    <col min="8968" max="8968" width="10.7109375" style="1" customWidth="1"/>
    <col min="8969" max="8969" width="9.140625" style="1"/>
    <col min="8970" max="8970" width="11.42578125" style="1" customWidth="1"/>
    <col min="8971" max="8971" width="9" style="1" customWidth="1"/>
    <col min="8972" max="8972" width="12" style="1" customWidth="1"/>
    <col min="8973" max="8973" width="10.5703125" style="1" customWidth="1"/>
    <col min="8974" max="9216" width="9.140625" style="1"/>
    <col min="9217" max="9217" width="10.28515625" style="1" customWidth="1"/>
    <col min="9218" max="9218" width="12.85546875" style="1" customWidth="1"/>
    <col min="9219" max="9219" width="12.5703125" style="1" customWidth="1"/>
    <col min="9220" max="9220" width="11.5703125" style="1" customWidth="1"/>
    <col min="9221" max="9221" width="8.7109375" style="1" customWidth="1"/>
    <col min="9222" max="9222" width="10.85546875" style="1" customWidth="1"/>
    <col min="9223" max="9223" width="10.28515625" style="1" customWidth="1"/>
    <col min="9224" max="9224" width="10.7109375" style="1" customWidth="1"/>
    <col min="9225" max="9225" width="9.140625" style="1"/>
    <col min="9226" max="9226" width="11.42578125" style="1" customWidth="1"/>
    <col min="9227" max="9227" width="9" style="1" customWidth="1"/>
    <col min="9228" max="9228" width="12" style="1" customWidth="1"/>
    <col min="9229" max="9229" width="10.5703125" style="1" customWidth="1"/>
    <col min="9230" max="9472" width="9.140625" style="1"/>
    <col min="9473" max="9473" width="10.28515625" style="1" customWidth="1"/>
    <col min="9474" max="9474" width="12.85546875" style="1" customWidth="1"/>
    <col min="9475" max="9475" width="12.5703125" style="1" customWidth="1"/>
    <col min="9476" max="9476" width="11.5703125" style="1" customWidth="1"/>
    <col min="9477" max="9477" width="8.7109375" style="1" customWidth="1"/>
    <col min="9478" max="9478" width="10.85546875" style="1" customWidth="1"/>
    <col min="9479" max="9479" width="10.28515625" style="1" customWidth="1"/>
    <col min="9480" max="9480" width="10.7109375" style="1" customWidth="1"/>
    <col min="9481" max="9481" width="9.140625" style="1"/>
    <col min="9482" max="9482" width="11.42578125" style="1" customWidth="1"/>
    <col min="9483" max="9483" width="9" style="1" customWidth="1"/>
    <col min="9484" max="9484" width="12" style="1" customWidth="1"/>
    <col min="9485" max="9485" width="10.5703125" style="1" customWidth="1"/>
    <col min="9486" max="9728" width="9.140625" style="1"/>
    <col min="9729" max="9729" width="10.28515625" style="1" customWidth="1"/>
    <col min="9730" max="9730" width="12.85546875" style="1" customWidth="1"/>
    <col min="9731" max="9731" width="12.5703125" style="1" customWidth="1"/>
    <col min="9732" max="9732" width="11.5703125" style="1" customWidth="1"/>
    <col min="9733" max="9733" width="8.7109375" style="1" customWidth="1"/>
    <col min="9734" max="9734" width="10.85546875" style="1" customWidth="1"/>
    <col min="9735" max="9735" width="10.28515625" style="1" customWidth="1"/>
    <col min="9736" max="9736" width="10.7109375" style="1" customWidth="1"/>
    <col min="9737" max="9737" width="9.140625" style="1"/>
    <col min="9738" max="9738" width="11.42578125" style="1" customWidth="1"/>
    <col min="9739" max="9739" width="9" style="1" customWidth="1"/>
    <col min="9740" max="9740" width="12" style="1" customWidth="1"/>
    <col min="9741" max="9741" width="10.5703125" style="1" customWidth="1"/>
    <col min="9742" max="9984" width="9.140625" style="1"/>
    <col min="9985" max="9985" width="10.28515625" style="1" customWidth="1"/>
    <col min="9986" max="9986" width="12.85546875" style="1" customWidth="1"/>
    <col min="9987" max="9987" width="12.5703125" style="1" customWidth="1"/>
    <col min="9988" max="9988" width="11.5703125" style="1" customWidth="1"/>
    <col min="9989" max="9989" width="8.7109375" style="1" customWidth="1"/>
    <col min="9990" max="9990" width="10.85546875" style="1" customWidth="1"/>
    <col min="9991" max="9991" width="10.28515625" style="1" customWidth="1"/>
    <col min="9992" max="9992" width="10.7109375" style="1" customWidth="1"/>
    <col min="9993" max="9993" width="9.140625" style="1"/>
    <col min="9994" max="9994" width="11.42578125" style="1" customWidth="1"/>
    <col min="9995" max="9995" width="9" style="1" customWidth="1"/>
    <col min="9996" max="9996" width="12" style="1" customWidth="1"/>
    <col min="9997" max="9997" width="10.5703125" style="1" customWidth="1"/>
    <col min="9998" max="10240" width="9.140625" style="1"/>
    <col min="10241" max="10241" width="10.28515625" style="1" customWidth="1"/>
    <col min="10242" max="10242" width="12.85546875" style="1" customWidth="1"/>
    <col min="10243" max="10243" width="12.5703125" style="1" customWidth="1"/>
    <col min="10244" max="10244" width="11.5703125" style="1" customWidth="1"/>
    <col min="10245" max="10245" width="8.7109375" style="1" customWidth="1"/>
    <col min="10246" max="10246" width="10.85546875" style="1" customWidth="1"/>
    <col min="10247" max="10247" width="10.28515625" style="1" customWidth="1"/>
    <col min="10248" max="10248" width="10.7109375" style="1" customWidth="1"/>
    <col min="10249" max="10249" width="9.140625" style="1"/>
    <col min="10250" max="10250" width="11.42578125" style="1" customWidth="1"/>
    <col min="10251" max="10251" width="9" style="1" customWidth="1"/>
    <col min="10252" max="10252" width="12" style="1" customWidth="1"/>
    <col min="10253" max="10253" width="10.5703125" style="1" customWidth="1"/>
    <col min="10254" max="10496" width="9.140625" style="1"/>
    <col min="10497" max="10497" width="10.28515625" style="1" customWidth="1"/>
    <col min="10498" max="10498" width="12.85546875" style="1" customWidth="1"/>
    <col min="10499" max="10499" width="12.5703125" style="1" customWidth="1"/>
    <col min="10500" max="10500" width="11.5703125" style="1" customWidth="1"/>
    <col min="10501" max="10501" width="8.7109375" style="1" customWidth="1"/>
    <col min="10502" max="10502" width="10.85546875" style="1" customWidth="1"/>
    <col min="10503" max="10503" width="10.28515625" style="1" customWidth="1"/>
    <col min="10504" max="10504" width="10.7109375" style="1" customWidth="1"/>
    <col min="10505" max="10505" width="9.140625" style="1"/>
    <col min="10506" max="10506" width="11.42578125" style="1" customWidth="1"/>
    <col min="10507" max="10507" width="9" style="1" customWidth="1"/>
    <col min="10508" max="10508" width="12" style="1" customWidth="1"/>
    <col min="10509" max="10509" width="10.5703125" style="1" customWidth="1"/>
    <col min="10510" max="10752" width="9.140625" style="1"/>
    <col min="10753" max="10753" width="10.28515625" style="1" customWidth="1"/>
    <col min="10754" max="10754" width="12.85546875" style="1" customWidth="1"/>
    <col min="10755" max="10755" width="12.5703125" style="1" customWidth="1"/>
    <col min="10756" max="10756" width="11.5703125" style="1" customWidth="1"/>
    <col min="10757" max="10757" width="8.7109375" style="1" customWidth="1"/>
    <col min="10758" max="10758" width="10.85546875" style="1" customWidth="1"/>
    <col min="10759" max="10759" width="10.28515625" style="1" customWidth="1"/>
    <col min="10760" max="10760" width="10.7109375" style="1" customWidth="1"/>
    <col min="10761" max="10761" width="9.140625" style="1"/>
    <col min="10762" max="10762" width="11.42578125" style="1" customWidth="1"/>
    <col min="10763" max="10763" width="9" style="1" customWidth="1"/>
    <col min="10764" max="10764" width="12" style="1" customWidth="1"/>
    <col min="10765" max="10765" width="10.5703125" style="1" customWidth="1"/>
    <col min="10766" max="11008" width="9.140625" style="1"/>
    <col min="11009" max="11009" width="10.28515625" style="1" customWidth="1"/>
    <col min="11010" max="11010" width="12.85546875" style="1" customWidth="1"/>
    <col min="11011" max="11011" width="12.5703125" style="1" customWidth="1"/>
    <col min="11012" max="11012" width="11.5703125" style="1" customWidth="1"/>
    <col min="11013" max="11013" width="8.7109375" style="1" customWidth="1"/>
    <col min="11014" max="11014" width="10.85546875" style="1" customWidth="1"/>
    <col min="11015" max="11015" width="10.28515625" style="1" customWidth="1"/>
    <col min="11016" max="11016" width="10.7109375" style="1" customWidth="1"/>
    <col min="11017" max="11017" width="9.140625" style="1"/>
    <col min="11018" max="11018" width="11.42578125" style="1" customWidth="1"/>
    <col min="11019" max="11019" width="9" style="1" customWidth="1"/>
    <col min="11020" max="11020" width="12" style="1" customWidth="1"/>
    <col min="11021" max="11021" width="10.5703125" style="1" customWidth="1"/>
    <col min="11022" max="11264" width="9.140625" style="1"/>
    <col min="11265" max="11265" width="10.28515625" style="1" customWidth="1"/>
    <col min="11266" max="11266" width="12.85546875" style="1" customWidth="1"/>
    <col min="11267" max="11267" width="12.5703125" style="1" customWidth="1"/>
    <col min="11268" max="11268" width="11.5703125" style="1" customWidth="1"/>
    <col min="11269" max="11269" width="8.7109375" style="1" customWidth="1"/>
    <col min="11270" max="11270" width="10.85546875" style="1" customWidth="1"/>
    <col min="11271" max="11271" width="10.28515625" style="1" customWidth="1"/>
    <col min="11272" max="11272" width="10.7109375" style="1" customWidth="1"/>
    <col min="11273" max="11273" width="9.140625" style="1"/>
    <col min="11274" max="11274" width="11.42578125" style="1" customWidth="1"/>
    <col min="11275" max="11275" width="9" style="1" customWidth="1"/>
    <col min="11276" max="11276" width="12" style="1" customWidth="1"/>
    <col min="11277" max="11277" width="10.5703125" style="1" customWidth="1"/>
    <col min="11278" max="11520" width="9.140625" style="1"/>
    <col min="11521" max="11521" width="10.28515625" style="1" customWidth="1"/>
    <col min="11522" max="11522" width="12.85546875" style="1" customWidth="1"/>
    <col min="11523" max="11523" width="12.5703125" style="1" customWidth="1"/>
    <col min="11524" max="11524" width="11.5703125" style="1" customWidth="1"/>
    <col min="11525" max="11525" width="8.7109375" style="1" customWidth="1"/>
    <col min="11526" max="11526" width="10.85546875" style="1" customWidth="1"/>
    <col min="11527" max="11527" width="10.28515625" style="1" customWidth="1"/>
    <col min="11528" max="11528" width="10.7109375" style="1" customWidth="1"/>
    <col min="11529" max="11529" width="9.140625" style="1"/>
    <col min="11530" max="11530" width="11.42578125" style="1" customWidth="1"/>
    <col min="11531" max="11531" width="9" style="1" customWidth="1"/>
    <col min="11532" max="11532" width="12" style="1" customWidth="1"/>
    <col min="11533" max="11533" width="10.5703125" style="1" customWidth="1"/>
    <col min="11534" max="11776" width="9.140625" style="1"/>
    <col min="11777" max="11777" width="10.28515625" style="1" customWidth="1"/>
    <col min="11778" max="11778" width="12.85546875" style="1" customWidth="1"/>
    <col min="11779" max="11779" width="12.5703125" style="1" customWidth="1"/>
    <col min="11780" max="11780" width="11.5703125" style="1" customWidth="1"/>
    <col min="11781" max="11781" width="8.7109375" style="1" customWidth="1"/>
    <col min="11782" max="11782" width="10.85546875" style="1" customWidth="1"/>
    <col min="11783" max="11783" width="10.28515625" style="1" customWidth="1"/>
    <col min="11784" max="11784" width="10.7109375" style="1" customWidth="1"/>
    <col min="11785" max="11785" width="9.140625" style="1"/>
    <col min="11786" max="11786" width="11.42578125" style="1" customWidth="1"/>
    <col min="11787" max="11787" width="9" style="1" customWidth="1"/>
    <col min="11788" max="11788" width="12" style="1" customWidth="1"/>
    <col min="11789" max="11789" width="10.5703125" style="1" customWidth="1"/>
    <col min="11790" max="12032" width="9.140625" style="1"/>
    <col min="12033" max="12033" width="10.28515625" style="1" customWidth="1"/>
    <col min="12034" max="12034" width="12.85546875" style="1" customWidth="1"/>
    <col min="12035" max="12035" width="12.5703125" style="1" customWidth="1"/>
    <col min="12036" max="12036" width="11.5703125" style="1" customWidth="1"/>
    <col min="12037" max="12037" width="8.7109375" style="1" customWidth="1"/>
    <col min="12038" max="12038" width="10.85546875" style="1" customWidth="1"/>
    <col min="12039" max="12039" width="10.28515625" style="1" customWidth="1"/>
    <col min="12040" max="12040" width="10.7109375" style="1" customWidth="1"/>
    <col min="12041" max="12041" width="9.140625" style="1"/>
    <col min="12042" max="12042" width="11.42578125" style="1" customWidth="1"/>
    <col min="12043" max="12043" width="9" style="1" customWidth="1"/>
    <col min="12044" max="12044" width="12" style="1" customWidth="1"/>
    <col min="12045" max="12045" width="10.5703125" style="1" customWidth="1"/>
    <col min="12046" max="12288" width="9.140625" style="1"/>
    <col min="12289" max="12289" width="10.28515625" style="1" customWidth="1"/>
    <col min="12290" max="12290" width="12.85546875" style="1" customWidth="1"/>
    <col min="12291" max="12291" width="12.5703125" style="1" customWidth="1"/>
    <col min="12292" max="12292" width="11.5703125" style="1" customWidth="1"/>
    <col min="12293" max="12293" width="8.7109375" style="1" customWidth="1"/>
    <col min="12294" max="12294" width="10.85546875" style="1" customWidth="1"/>
    <col min="12295" max="12295" width="10.28515625" style="1" customWidth="1"/>
    <col min="12296" max="12296" width="10.7109375" style="1" customWidth="1"/>
    <col min="12297" max="12297" width="9.140625" style="1"/>
    <col min="12298" max="12298" width="11.42578125" style="1" customWidth="1"/>
    <col min="12299" max="12299" width="9" style="1" customWidth="1"/>
    <col min="12300" max="12300" width="12" style="1" customWidth="1"/>
    <col min="12301" max="12301" width="10.5703125" style="1" customWidth="1"/>
    <col min="12302" max="12544" width="9.140625" style="1"/>
    <col min="12545" max="12545" width="10.28515625" style="1" customWidth="1"/>
    <col min="12546" max="12546" width="12.85546875" style="1" customWidth="1"/>
    <col min="12547" max="12547" width="12.5703125" style="1" customWidth="1"/>
    <col min="12548" max="12548" width="11.5703125" style="1" customWidth="1"/>
    <col min="12549" max="12549" width="8.7109375" style="1" customWidth="1"/>
    <col min="12550" max="12550" width="10.85546875" style="1" customWidth="1"/>
    <col min="12551" max="12551" width="10.28515625" style="1" customWidth="1"/>
    <col min="12552" max="12552" width="10.7109375" style="1" customWidth="1"/>
    <col min="12553" max="12553" width="9.140625" style="1"/>
    <col min="12554" max="12554" width="11.42578125" style="1" customWidth="1"/>
    <col min="12555" max="12555" width="9" style="1" customWidth="1"/>
    <col min="12556" max="12556" width="12" style="1" customWidth="1"/>
    <col min="12557" max="12557" width="10.5703125" style="1" customWidth="1"/>
    <col min="12558" max="12800" width="9.140625" style="1"/>
    <col min="12801" max="12801" width="10.28515625" style="1" customWidth="1"/>
    <col min="12802" max="12802" width="12.85546875" style="1" customWidth="1"/>
    <col min="12803" max="12803" width="12.5703125" style="1" customWidth="1"/>
    <col min="12804" max="12804" width="11.5703125" style="1" customWidth="1"/>
    <col min="12805" max="12805" width="8.7109375" style="1" customWidth="1"/>
    <col min="12806" max="12806" width="10.85546875" style="1" customWidth="1"/>
    <col min="12807" max="12807" width="10.28515625" style="1" customWidth="1"/>
    <col min="12808" max="12808" width="10.7109375" style="1" customWidth="1"/>
    <col min="12809" max="12809" width="9.140625" style="1"/>
    <col min="12810" max="12810" width="11.42578125" style="1" customWidth="1"/>
    <col min="12811" max="12811" width="9" style="1" customWidth="1"/>
    <col min="12812" max="12812" width="12" style="1" customWidth="1"/>
    <col min="12813" max="12813" width="10.5703125" style="1" customWidth="1"/>
    <col min="12814" max="13056" width="9.140625" style="1"/>
    <col min="13057" max="13057" width="10.28515625" style="1" customWidth="1"/>
    <col min="13058" max="13058" width="12.85546875" style="1" customWidth="1"/>
    <col min="13059" max="13059" width="12.5703125" style="1" customWidth="1"/>
    <col min="13060" max="13060" width="11.5703125" style="1" customWidth="1"/>
    <col min="13061" max="13061" width="8.7109375" style="1" customWidth="1"/>
    <col min="13062" max="13062" width="10.85546875" style="1" customWidth="1"/>
    <col min="13063" max="13063" width="10.28515625" style="1" customWidth="1"/>
    <col min="13064" max="13064" width="10.7109375" style="1" customWidth="1"/>
    <col min="13065" max="13065" width="9.140625" style="1"/>
    <col min="13066" max="13066" width="11.42578125" style="1" customWidth="1"/>
    <col min="13067" max="13067" width="9" style="1" customWidth="1"/>
    <col min="13068" max="13068" width="12" style="1" customWidth="1"/>
    <col min="13069" max="13069" width="10.5703125" style="1" customWidth="1"/>
    <col min="13070" max="13312" width="9.140625" style="1"/>
    <col min="13313" max="13313" width="10.28515625" style="1" customWidth="1"/>
    <col min="13314" max="13314" width="12.85546875" style="1" customWidth="1"/>
    <col min="13315" max="13315" width="12.5703125" style="1" customWidth="1"/>
    <col min="13316" max="13316" width="11.5703125" style="1" customWidth="1"/>
    <col min="13317" max="13317" width="8.7109375" style="1" customWidth="1"/>
    <col min="13318" max="13318" width="10.85546875" style="1" customWidth="1"/>
    <col min="13319" max="13319" width="10.28515625" style="1" customWidth="1"/>
    <col min="13320" max="13320" width="10.7109375" style="1" customWidth="1"/>
    <col min="13321" max="13321" width="9.140625" style="1"/>
    <col min="13322" max="13322" width="11.42578125" style="1" customWidth="1"/>
    <col min="13323" max="13323" width="9" style="1" customWidth="1"/>
    <col min="13324" max="13324" width="12" style="1" customWidth="1"/>
    <col min="13325" max="13325" width="10.5703125" style="1" customWidth="1"/>
    <col min="13326" max="13568" width="9.140625" style="1"/>
    <col min="13569" max="13569" width="10.28515625" style="1" customWidth="1"/>
    <col min="13570" max="13570" width="12.85546875" style="1" customWidth="1"/>
    <col min="13571" max="13571" width="12.5703125" style="1" customWidth="1"/>
    <col min="13572" max="13572" width="11.5703125" style="1" customWidth="1"/>
    <col min="13573" max="13573" width="8.7109375" style="1" customWidth="1"/>
    <col min="13574" max="13574" width="10.85546875" style="1" customWidth="1"/>
    <col min="13575" max="13575" width="10.28515625" style="1" customWidth="1"/>
    <col min="13576" max="13576" width="10.7109375" style="1" customWidth="1"/>
    <col min="13577" max="13577" width="9.140625" style="1"/>
    <col min="13578" max="13578" width="11.42578125" style="1" customWidth="1"/>
    <col min="13579" max="13579" width="9" style="1" customWidth="1"/>
    <col min="13580" max="13580" width="12" style="1" customWidth="1"/>
    <col min="13581" max="13581" width="10.5703125" style="1" customWidth="1"/>
    <col min="13582" max="13824" width="9.140625" style="1"/>
    <col min="13825" max="13825" width="10.28515625" style="1" customWidth="1"/>
    <col min="13826" max="13826" width="12.85546875" style="1" customWidth="1"/>
    <col min="13827" max="13827" width="12.5703125" style="1" customWidth="1"/>
    <col min="13828" max="13828" width="11.5703125" style="1" customWidth="1"/>
    <col min="13829" max="13829" width="8.7109375" style="1" customWidth="1"/>
    <col min="13830" max="13830" width="10.85546875" style="1" customWidth="1"/>
    <col min="13831" max="13831" width="10.28515625" style="1" customWidth="1"/>
    <col min="13832" max="13832" width="10.7109375" style="1" customWidth="1"/>
    <col min="13833" max="13833" width="9.140625" style="1"/>
    <col min="13834" max="13834" width="11.42578125" style="1" customWidth="1"/>
    <col min="13835" max="13835" width="9" style="1" customWidth="1"/>
    <col min="13836" max="13836" width="12" style="1" customWidth="1"/>
    <col min="13837" max="13837" width="10.5703125" style="1" customWidth="1"/>
    <col min="13838" max="14080" width="9.140625" style="1"/>
    <col min="14081" max="14081" width="10.28515625" style="1" customWidth="1"/>
    <col min="14082" max="14082" width="12.85546875" style="1" customWidth="1"/>
    <col min="14083" max="14083" width="12.5703125" style="1" customWidth="1"/>
    <col min="14084" max="14084" width="11.5703125" style="1" customWidth="1"/>
    <col min="14085" max="14085" width="8.7109375" style="1" customWidth="1"/>
    <col min="14086" max="14086" width="10.85546875" style="1" customWidth="1"/>
    <col min="14087" max="14087" width="10.28515625" style="1" customWidth="1"/>
    <col min="14088" max="14088" width="10.7109375" style="1" customWidth="1"/>
    <col min="14089" max="14089" width="9.140625" style="1"/>
    <col min="14090" max="14090" width="11.42578125" style="1" customWidth="1"/>
    <col min="14091" max="14091" width="9" style="1" customWidth="1"/>
    <col min="14092" max="14092" width="12" style="1" customWidth="1"/>
    <col min="14093" max="14093" width="10.5703125" style="1" customWidth="1"/>
    <col min="14094" max="14336" width="9.140625" style="1"/>
    <col min="14337" max="14337" width="10.28515625" style="1" customWidth="1"/>
    <col min="14338" max="14338" width="12.85546875" style="1" customWidth="1"/>
    <col min="14339" max="14339" width="12.5703125" style="1" customWidth="1"/>
    <col min="14340" max="14340" width="11.5703125" style="1" customWidth="1"/>
    <col min="14341" max="14341" width="8.7109375" style="1" customWidth="1"/>
    <col min="14342" max="14342" width="10.85546875" style="1" customWidth="1"/>
    <col min="14343" max="14343" width="10.28515625" style="1" customWidth="1"/>
    <col min="14344" max="14344" width="10.7109375" style="1" customWidth="1"/>
    <col min="14345" max="14345" width="9.140625" style="1"/>
    <col min="14346" max="14346" width="11.42578125" style="1" customWidth="1"/>
    <col min="14347" max="14347" width="9" style="1" customWidth="1"/>
    <col min="14348" max="14348" width="12" style="1" customWidth="1"/>
    <col min="14349" max="14349" width="10.5703125" style="1" customWidth="1"/>
    <col min="14350" max="14592" width="9.140625" style="1"/>
    <col min="14593" max="14593" width="10.28515625" style="1" customWidth="1"/>
    <col min="14594" max="14594" width="12.85546875" style="1" customWidth="1"/>
    <col min="14595" max="14595" width="12.5703125" style="1" customWidth="1"/>
    <col min="14596" max="14596" width="11.5703125" style="1" customWidth="1"/>
    <col min="14597" max="14597" width="8.7109375" style="1" customWidth="1"/>
    <col min="14598" max="14598" width="10.85546875" style="1" customWidth="1"/>
    <col min="14599" max="14599" width="10.28515625" style="1" customWidth="1"/>
    <col min="14600" max="14600" width="10.7109375" style="1" customWidth="1"/>
    <col min="14601" max="14601" width="9.140625" style="1"/>
    <col min="14602" max="14602" width="11.42578125" style="1" customWidth="1"/>
    <col min="14603" max="14603" width="9" style="1" customWidth="1"/>
    <col min="14604" max="14604" width="12" style="1" customWidth="1"/>
    <col min="14605" max="14605" width="10.5703125" style="1" customWidth="1"/>
    <col min="14606" max="14848" width="9.140625" style="1"/>
    <col min="14849" max="14849" width="10.28515625" style="1" customWidth="1"/>
    <col min="14850" max="14850" width="12.85546875" style="1" customWidth="1"/>
    <col min="14851" max="14851" width="12.5703125" style="1" customWidth="1"/>
    <col min="14852" max="14852" width="11.5703125" style="1" customWidth="1"/>
    <col min="14853" max="14853" width="8.7109375" style="1" customWidth="1"/>
    <col min="14854" max="14854" width="10.85546875" style="1" customWidth="1"/>
    <col min="14855" max="14855" width="10.28515625" style="1" customWidth="1"/>
    <col min="14856" max="14856" width="10.7109375" style="1" customWidth="1"/>
    <col min="14857" max="14857" width="9.140625" style="1"/>
    <col min="14858" max="14858" width="11.42578125" style="1" customWidth="1"/>
    <col min="14859" max="14859" width="9" style="1" customWidth="1"/>
    <col min="14860" max="14860" width="12" style="1" customWidth="1"/>
    <col min="14861" max="14861" width="10.5703125" style="1" customWidth="1"/>
    <col min="14862" max="15104" width="9.140625" style="1"/>
    <col min="15105" max="15105" width="10.28515625" style="1" customWidth="1"/>
    <col min="15106" max="15106" width="12.85546875" style="1" customWidth="1"/>
    <col min="15107" max="15107" width="12.5703125" style="1" customWidth="1"/>
    <col min="15108" max="15108" width="11.5703125" style="1" customWidth="1"/>
    <col min="15109" max="15109" width="8.7109375" style="1" customWidth="1"/>
    <col min="15110" max="15110" width="10.85546875" style="1" customWidth="1"/>
    <col min="15111" max="15111" width="10.28515625" style="1" customWidth="1"/>
    <col min="15112" max="15112" width="10.7109375" style="1" customWidth="1"/>
    <col min="15113" max="15113" width="9.140625" style="1"/>
    <col min="15114" max="15114" width="11.42578125" style="1" customWidth="1"/>
    <col min="15115" max="15115" width="9" style="1" customWidth="1"/>
    <col min="15116" max="15116" width="12" style="1" customWidth="1"/>
    <col min="15117" max="15117" width="10.5703125" style="1" customWidth="1"/>
    <col min="15118" max="15360" width="9.140625" style="1"/>
    <col min="15361" max="15361" width="10.28515625" style="1" customWidth="1"/>
    <col min="15362" max="15362" width="12.85546875" style="1" customWidth="1"/>
    <col min="15363" max="15363" width="12.5703125" style="1" customWidth="1"/>
    <col min="15364" max="15364" width="11.5703125" style="1" customWidth="1"/>
    <col min="15365" max="15365" width="8.7109375" style="1" customWidth="1"/>
    <col min="15366" max="15366" width="10.85546875" style="1" customWidth="1"/>
    <col min="15367" max="15367" width="10.28515625" style="1" customWidth="1"/>
    <col min="15368" max="15368" width="10.7109375" style="1" customWidth="1"/>
    <col min="15369" max="15369" width="9.140625" style="1"/>
    <col min="15370" max="15370" width="11.42578125" style="1" customWidth="1"/>
    <col min="15371" max="15371" width="9" style="1" customWidth="1"/>
    <col min="15372" max="15372" width="12" style="1" customWidth="1"/>
    <col min="15373" max="15373" width="10.5703125" style="1" customWidth="1"/>
    <col min="15374" max="15616" width="9.140625" style="1"/>
    <col min="15617" max="15617" width="10.28515625" style="1" customWidth="1"/>
    <col min="15618" max="15618" width="12.85546875" style="1" customWidth="1"/>
    <col min="15619" max="15619" width="12.5703125" style="1" customWidth="1"/>
    <col min="15620" max="15620" width="11.5703125" style="1" customWidth="1"/>
    <col min="15621" max="15621" width="8.7109375" style="1" customWidth="1"/>
    <col min="15622" max="15622" width="10.85546875" style="1" customWidth="1"/>
    <col min="15623" max="15623" width="10.28515625" style="1" customWidth="1"/>
    <col min="15624" max="15624" width="10.7109375" style="1" customWidth="1"/>
    <col min="15625" max="15625" width="9.140625" style="1"/>
    <col min="15626" max="15626" width="11.42578125" style="1" customWidth="1"/>
    <col min="15627" max="15627" width="9" style="1" customWidth="1"/>
    <col min="15628" max="15628" width="12" style="1" customWidth="1"/>
    <col min="15629" max="15629" width="10.5703125" style="1" customWidth="1"/>
    <col min="15630" max="15872" width="9.140625" style="1"/>
    <col min="15873" max="15873" width="10.28515625" style="1" customWidth="1"/>
    <col min="15874" max="15874" width="12.85546875" style="1" customWidth="1"/>
    <col min="15875" max="15875" width="12.5703125" style="1" customWidth="1"/>
    <col min="15876" max="15876" width="11.5703125" style="1" customWidth="1"/>
    <col min="15877" max="15877" width="8.7109375" style="1" customWidth="1"/>
    <col min="15878" max="15878" width="10.85546875" style="1" customWidth="1"/>
    <col min="15879" max="15879" width="10.28515625" style="1" customWidth="1"/>
    <col min="15880" max="15880" width="10.7109375" style="1" customWidth="1"/>
    <col min="15881" max="15881" width="9.140625" style="1"/>
    <col min="15882" max="15882" width="11.42578125" style="1" customWidth="1"/>
    <col min="15883" max="15883" width="9" style="1" customWidth="1"/>
    <col min="15884" max="15884" width="12" style="1" customWidth="1"/>
    <col min="15885" max="15885" width="10.5703125" style="1" customWidth="1"/>
    <col min="15886" max="16128" width="9.140625" style="1"/>
    <col min="16129" max="16129" width="10.28515625" style="1" customWidth="1"/>
    <col min="16130" max="16130" width="12.85546875" style="1" customWidth="1"/>
    <col min="16131" max="16131" width="12.5703125" style="1" customWidth="1"/>
    <col min="16132" max="16132" width="11.5703125" style="1" customWidth="1"/>
    <col min="16133" max="16133" width="8.7109375" style="1" customWidth="1"/>
    <col min="16134" max="16134" width="10.85546875" style="1" customWidth="1"/>
    <col min="16135" max="16135" width="10.28515625" style="1" customWidth="1"/>
    <col min="16136" max="16136" width="10.7109375" style="1" customWidth="1"/>
    <col min="16137" max="16137" width="9.140625" style="1"/>
    <col min="16138" max="16138" width="11.42578125" style="1" customWidth="1"/>
    <col min="16139" max="16139" width="9" style="1" customWidth="1"/>
    <col min="16140" max="16140" width="12" style="1" customWidth="1"/>
    <col min="16141" max="16141" width="10.5703125" style="1" customWidth="1"/>
    <col min="16142" max="16384" width="9.140625" style="1"/>
  </cols>
  <sheetData>
    <row r="1" spans="2:18" ht="15.75" thickBot="1" x14ac:dyDescent="0.3"/>
    <row r="2" spans="2:18" x14ac:dyDescent="0.25">
      <c r="B2" s="2" t="s">
        <v>0</v>
      </c>
      <c r="C2" s="199">
        <v>43420</v>
      </c>
      <c r="D2" s="200"/>
      <c r="E2" s="200"/>
      <c r="F2" s="200"/>
      <c r="G2" s="201"/>
    </row>
    <row r="3" spans="2:18" ht="15.75" thickBot="1" x14ac:dyDescent="0.3">
      <c r="B3" s="3" t="s">
        <v>1</v>
      </c>
      <c r="C3" s="202" t="s">
        <v>47</v>
      </c>
      <c r="D3" s="203"/>
      <c r="E3" s="203"/>
      <c r="F3" s="203"/>
      <c r="G3" s="204"/>
    </row>
    <row r="6" spans="2:18" x14ac:dyDescent="0.25">
      <c r="B6" s="104" t="s">
        <v>66</v>
      </c>
      <c r="C6" s="73"/>
      <c r="D6" s="4">
        <v>4.21</v>
      </c>
      <c r="E6" s="1" t="s">
        <v>3</v>
      </c>
    </row>
    <row r="7" spans="2:18" ht="15.75" thickBot="1" x14ac:dyDescent="0.3"/>
    <row r="8" spans="2:18" ht="15.75" thickBot="1" x14ac:dyDescent="0.3">
      <c r="B8" s="5" t="s">
        <v>10</v>
      </c>
      <c r="C8" s="6" t="s">
        <v>4</v>
      </c>
      <c r="D8" s="72"/>
      <c r="F8" s="5" t="s">
        <v>11</v>
      </c>
      <c r="G8" s="6" t="s">
        <v>4</v>
      </c>
      <c r="H8" s="72"/>
      <c r="I8" s="74"/>
      <c r="J8" s="74"/>
      <c r="K8" s="74"/>
      <c r="O8" s="74"/>
      <c r="P8" s="74"/>
      <c r="Q8" s="74"/>
      <c r="R8" s="74"/>
    </row>
    <row r="9" spans="2:18" x14ac:dyDescent="0.25">
      <c r="B9" s="8" t="s">
        <v>5</v>
      </c>
      <c r="C9" s="9">
        <v>99.87</v>
      </c>
      <c r="D9" s="10" t="s">
        <v>6</v>
      </c>
      <c r="F9" s="8" t="s">
        <v>5</v>
      </c>
      <c r="G9" s="9">
        <v>199.85</v>
      </c>
      <c r="H9" s="10" t="s">
        <v>6</v>
      </c>
      <c r="I9" s="74"/>
      <c r="J9" s="77"/>
      <c r="K9" s="77"/>
      <c r="O9" s="196"/>
      <c r="P9" s="196"/>
      <c r="Q9" s="197"/>
      <c r="R9" s="198"/>
    </row>
    <row r="10" spans="2:18" x14ac:dyDescent="0.25">
      <c r="B10" s="8"/>
      <c r="C10" s="9">
        <v>99.95</v>
      </c>
      <c r="D10" s="10" t="s">
        <v>6</v>
      </c>
      <c r="F10" s="8"/>
      <c r="G10" s="9">
        <v>199.98</v>
      </c>
      <c r="H10" s="10" t="s">
        <v>6</v>
      </c>
      <c r="I10" s="74"/>
      <c r="J10" s="75"/>
      <c r="K10" s="75"/>
      <c r="O10" s="196"/>
      <c r="P10" s="196"/>
      <c r="Q10" s="197"/>
      <c r="R10" s="198"/>
    </row>
    <row r="11" spans="2:18" x14ac:dyDescent="0.25">
      <c r="B11" s="8"/>
      <c r="C11" s="9">
        <v>99.92</v>
      </c>
      <c r="D11" s="10" t="s">
        <v>6</v>
      </c>
      <c r="F11" s="8"/>
      <c r="G11" s="9">
        <v>199.89</v>
      </c>
      <c r="H11" s="10" t="s">
        <v>6</v>
      </c>
      <c r="I11" s="74"/>
      <c r="J11" s="75"/>
      <c r="K11" s="75"/>
      <c r="O11" s="196"/>
      <c r="P11" s="196"/>
      <c r="Q11" s="197"/>
      <c r="R11" s="197"/>
    </row>
    <row r="12" spans="2:18" x14ac:dyDescent="0.25">
      <c r="B12" s="8"/>
      <c r="C12" s="9">
        <v>99.91</v>
      </c>
      <c r="D12" s="11" t="s">
        <v>6</v>
      </c>
      <c r="F12" s="8"/>
      <c r="G12" s="9">
        <v>200.06</v>
      </c>
      <c r="H12" s="11" t="s">
        <v>6</v>
      </c>
      <c r="I12" s="74"/>
      <c r="J12" s="76"/>
      <c r="K12" s="76"/>
      <c r="O12" s="196"/>
      <c r="P12" s="196"/>
      <c r="Q12" s="197"/>
      <c r="R12" s="197"/>
    </row>
    <row r="13" spans="2:18" x14ac:dyDescent="0.25">
      <c r="B13" s="8"/>
      <c r="C13" s="9">
        <v>99.86</v>
      </c>
      <c r="D13" s="11" t="s">
        <v>6</v>
      </c>
      <c r="F13" s="8"/>
      <c r="G13" s="9">
        <v>199.9</v>
      </c>
      <c r="H13" s="11" t="s">
        <v>6</v>
      </c>
      <c r="I13" s="74"/>
      <c r="J13" s="75"/>
      <c r="K13" s="75"/>
      <c r="O13" s="196"/>
      <c r="P13" s="196"/>
      <c r="Q13" s="197"/>
      <c r="R13" s="197"/>
    </row>
    <row r="14" spans="2:18" ht="15.75" thickBot="1" x14ac:dyDescent="0.3">
      <c r="B14" s="8" t="s">
        <v>7</v>
      </c>
      <c r="C14" s="12">
        <f>AVERAGE(C9:C13)</f>
        <v>99.902000000000001</v>
      </c>
      <c r="D14" s="11"/>
      <c r="F14" s="8" t="s">
        <v>7</v>
      </c>
      <c r="G14" s="12">
        <f>AVERAGE(G9:G13)</f>
        <v>199.93599999999998</v>
      </c>
      <c r="H14" s="11"/>
      <c r="O14" s="198"/>
      <c r="P14" s="198"/>
      <c r="Q14" s="197"/>
      <c r="R14" s="197"/>
    </row>
    <row r="15" spans="2:18" ht="15.75" thickBot="1" x14ac:dyDescent="0.3">
      <c r="B15" s="5" t="s">
        <v>8</v>
      </c>
      <c r="C15" s="13">
        <v>36.950000000000003</v>
      </c>
      <c r="D15" s="14" t="s">
        <v>9</v>
      </c>
      <c r="F15" s="5" t="s">
        <v>8</v>
      </c>
      <c r="G15" s="13">
        <v>73.45</v>
      </c>
      <c r="H15" s="14" t="s">
        <v>9</v>
      </c>
      <c r="O15" s="198"/>
      <c r="P15" s="198"/>
      <c r="Q15" s="197"/>
      <c r="R15" s="197"/>
    </row>
    <row r="16" spans="2:18" x14ac:dyDescent="0.25">
      <c r="C16" s="15"/>
      <c r="D16" s="16"/>
      <c r="O16" s="198"/>
      <c r="P16" s="198"/>
      <c r="Q16" s="197"/>
      <c r="R16" s="197"/>
    </row>
    <row r="17" spans="1:18" ht="15.75" thickBot="1" x14ac:dyDescent="0.3">
      <c r="G17" s="17"/>
      <c r="H17" s="17"/>
      <c r="I17" s="17"/>
      <c r="O17" s="198"/>
      <c r="P17" s="198"/>
      <c r="Q17" s="197"/>
      <c r="R17" s="197"/>
    </row>
    <row r="18" spans="1:18" ht="15.75" thickBot="1" x14ac:dyDescent="0.3">
      <c r="B18" s="206" t="s">
        <v>95</v>
      </c>
      <c r="C18" s="207"/>
      <c r="E18" s="198"/>
      <c r="F18" s="198"/>
      <c r="G18" s="197"/>
      <c r="H18" s="197"/>
    </row>
    <row r="19" spans="1:18" x14ac:dyDescent="0.25">
      <c r="B19" s="18" t="s">
        <v>16</v>
      </c>
      <c r="C19" s="10"/>
      <c r="E19" s="16"/>
      <c r="F19" s="16"/>
    </row>
    <row r="20" spans="1:18" x14ac:dyDescent="0.25">
      <c r="B20" s="21">
        <v>3.0183</v>
      </c>
      <c r="C20" s="10" t="s">
        <v>17</v>
      </c>
    </row>
    <row r="21" spans="1:18" x14ac:dyDescent="0.25">
      <c r="B21" s="21">
        <v>3.0169000000000001</v>
      </c>
      <c r="C21" s="10" t="s">
        <v>17</v>
      </c>
    </row>
    <row r="22" spans="1:18" x14ac:dyDescent="0.25">
      <c r="B22" s="21">
        <v>3.0177</v>
      </c>
      <c r="C22" s="11" t="s">
        <v>17</v>
      </c>
    </row>
    <row r="23" spans="1:18" x14ac:dyDescent="0.25">
      <c r="B23" s="21">
        <v>3.0188999999999999</v>
      </c>
      <c r="C23" s="11" t="s">
        <v>17</v>
      </c>
    </row>
    <row r="24" spans="1:18" ht="15.75" thickBot="1" x14ac:dyDescent="0.3">
      <c r="B24" s="21">
        <v>3.0173000000000001</v>
      </c>
      <c r="C24" s="11" t="s">
        <v>17</v>
      </c>
    </row>
    <row r="25" spans="1:18" ht="15.75" thickBot="1" x14ac:dyDescent="0.3">
      <c r="A25" s="25" t="s">
        <v>18</v>
      </c>
      <c r="B25" s="26">
        <f>AVERAGE(B20:B24)</f>
        <v>3.0178199999999999</v>
      </c>
      <c r="C25" s="27"/>
    </row>
    <row r="26" spans="1:18" x14ac:dyDescent="0.25">
      <c r="C26" s="16"/>
      <c r="D26" s="16"/>
      <c r="E26" s="16"/>
      <c r="F26" s="30"/>
      <c r="G26" s="17"/>
      <c r="H26" s="31"/>
      <c r="I26" s="17"/>
    </row>
    <row r="28" spans="1:18" ht="15.75" thickBot="1" x14ac:dyDescent="0.3">
      <c r="G28" s="30"/>
      <c r="H28" s="31"/>
    </row>
    <row r="29" spans="1:18" ht="15.75" thickBot="1" x14ac:dyDescent="0.3">
      <c r="B29" s="192" t="s">
        <v>10</v>
      </c>
      <c r="C29" s="193"/>
      <c r="D29" s="78"/>
      <c r="E29" s="6"/>
      <c r="F29" s="72"/>
      <c r="G29" s="30"/>
      <c r="H29" s="192" t="s">
        <v>102</v>
      </c>
      <c r="I29" s="193"/>
      <c r="J29" s="78"/>
      <c r="K29" s="6"/>
      <c r="L29" s="72"/>
    </row>
    <row r="30" spans="1:18" x14ac:dyDescent="0.25">
      <c r="B30" s="79" t="s">
        <v>19</v>
      </c>
      <c r="C30" s="80">
        <v>37.049999999999997</v>
      </c>
      <c r="D30" s="79" t="s">
        <v>9</v>
      </c>
      <c r="E30" s="81">
        <f>(C$14*C30)/C$15</f>
        <v>100.17237077131257</v>
      </c>
      <c r="F30" s="79" t="s">
        <v>6</v>
      </c>
      <c r="G30" s="30"/>
      <c r="H30" s="87" t="s">
        <v>19</v>
      </c>
      <c r="I30" s="88">
        <v>73.45</v>
      </c>
      <c r="J30" s="50" t="s">
        <v>9</v>
      </c>
      <c r="K30" s="89">
        <f>(G$14*I30)/G$15</f>
        <v>199.93599999999998</v>
      </c>
      <c r="L30" s="90" t="s">
        <v>6</v>
      </c>
    </row>
    <row r="31" spans="1:18" x14ac:dyDescent="0.25">
      <c r="B31" s="82" t="s">
        <v>20</v>
      </c>
      <c r="C31" s="80">
        <v>37.049999999999997</v>
      </c>
      <c r="D31" s="82" t="s">
        <v>9</v>
      </c>
      <c r="E31" s="81">
        <f t="shared" ref="E31:E35" si="0">(C$14*C31)/C$15</f>
        <v>100.17237077131257</v>
      </c>
      <c r="F31" s="82" t="s">
        <v>6</v>
      </c>
      <c r="G31" s="30"/>
      <c r="H31" s="87" t="s">
        <v>20</v>
      </c>
      <c r="I31" s="88">
        <v>73.45</v>
      </c>
      <c r="J31" s="50" t="s">
        <v>9</v>
      </c>
      <c r="K31" s="89">
        <f>(G$14*I31)/G$15</f>
        <v>199.93599999999998</v>
      </c>
      <c r="L31" s="90" t="s">
        <v>6</v>
      </c>
    </row>
    <row r="32" spans="1:18" x14ac:dyDescent="0.25">
      <c r="B32" s="82" t="s">
        <v>21</v>
      </c>
      <c r="C32" s="80">
        <v>37</v>
      </c>
      <c r="D32" s="82" t="s">
        <v>9</v>
      </c>
      <c r="E32" s="81">
        <f t="shared" si="0"/>
        <v>100.03718538565629</v>
      </c>
      <c r="F32" s="82" t="s">
        <v>6</v>
      </c>
      <c r="G32" s="30"/>
      <c r="H32" s="87" t="s">
        <v>21</v>
      </c>
      <c r="I32" s="88">
        <v>73.5</v>
      </c>
      <c r="J32" s="50" t="s">
        <v>9</v>
      </c>
      <c r="K32" s="89">
        <f t="shared" ref="K32:K35" si="1">(G$14*I32)/G$15</f>
        <v>200.07210347174947</v>
      </c>
      <c r="L32" s="90" t="s">
        <v>6</v>
      </c>
    </row>
    <row r="33" spans="1:17" x14ac:dyDescent="0.25">
      <c r="B33" s="82" t="s">
        <v>22</v>
      </c>
      <c r="C33" s="80">
        <v>37.049999999999997</v>
      </c>
      <c r="D33" s="82" t="s">
        <v>9</v>
      </c>
      <c r="E33" s="81">
        <f t="shared" si="0"/>
        <v>100.17237077131257</v>
      </c>
      <c r="F33" s="82" t="s">
        <v>6</v>
      </c>
      <c r="G33" s="30"/>
      <c r="H33" s="87" t="s">
        <v>22</v>
      </c>
      <c r="I33" s="88">
        <v>73.400000000000006</v>
      </c>
      <c r="J33" s="50" t="s">
        <v>9</v>
      </c>
      <c r="K33" s="89">
        <f t="shared" si="1"/>
        <v>199.79989652825049</v>
      </c>
      <c r="L33" s="90" t="s">
        <v>6</v>
      </c>
    </row>
    <row r="34" spans="1:17" x14ac:dyDescent="0.25">
      <c r="B34" s="82" t="s">
        <v>23</v>
      </c>
      <c r="C34" s="80">
        <v>0</v>
      </c>
      <c r="D34" s="82" t="s">
        <v>9</v>
      </c>
      <c r="E34" s="81">
        <f t="shared" si="0"/>
        <v>0</v>
      </c>
      <c r="F34" s="82" t="s">
        <v>6</v>
      </c>
      <c r="G34" s="30"/>
      <c r="H34" s="87" t="s">
        <v>23</v>
      </c>
      <c r="I34" s="88">
        <v>0</v>
      </c>
      <c r="J34" s="50" t="s">
        <v>9</v>
      </c>
      <c r="K34" s="89">
        <f t="shared" si="1"/>
        <v>0</v>
      </c>
      <c r="L34" s="90" t="s">
        <v>6</v>
      </c>
    </row>
    <row r="35" spans="1:17" ht="15.75" thickBot="1" x14ac:dyDescent="0.3">
      <c r="B35" s="83" t="s">
        <v>24</v>
      </c>
      <c r="C35" s="84">
        <v>0</v>
      </c>
      <c r="D35" s="85" t="s">
        <v>9</v>
      </c>
      <c r="E35" s="86">
        <f t="shared" si="0"/>
        <v>0</v>
      </c>
      <c r="F35" s="85" t="s">
        <v>6</v>
      </c>
      <c r="H35" s="91" t="s">
        <v>24</v>
      </c>
      <c r="I35" s="92">
        <v>0</v>
      </c>
      <c r="J35" s="93" t="s">
        <v>9</v>
      </c>
      <c r="K35" s="94">
        <f t="shared" si="1"/>
        <v>0</v>
      </c>
      <c r="L35" s="95" t="s">
        <v>6</v>
      </c>
    </row>
    <row r="36" spans="1:17" x14ac:dyDescent="0.25">
      <c r="B36" s="33"/>
      <c r="E36" s="32"/>
      <c r="H36" s="30"/>
    </row>
    <row r="37" spans="1:17" ht="15.75" thickBot="1" x14ac:dyDescent="0.3"/>
    <row r="38" spans="1:17" ht="51" x14ac:dyDescent="0.25">
      <c r="B38" s="34" t="s">
        <v>25</v>
      </c>
      <c r="C38" s="35">
        <v>75</v>
      </c>
      <c r="D38" s="36" t="s">
        <v>26</v>
      </c>
      <c r="E38" s="37" t="s">
        <v>27</v>
      </c>
      <c r="F38" s="38" t="s">
        <v>28</v>
      </c>
      <c r="G38" s="98" t="s">
        <v>85</v>
      </c>
      <c r="H38" s="34" t="s">
        <v>29</v>
      </c>
      <c r="I38" s="35">
        <v>37.5</v>
      </c>
      <c r="J38" s="36" t="s">
        <v>26</v>
      </c>
      <c r="K38" s="37" t="s">
        <v>27</v>
      </c>
      <c r="L38" s="38" t="s">
        <v>28</v>
      </c>
      <c r="M38" s="98" t="s">
        <v>85</v>
      </c>
    </row>
    <row r="39" spans="1:17" x14ac:dyDescent="0.25">
      <c r="B39" s="39" t="s">
        <v>19</v>
      </c>
      <c r="C39" s="40">
        <f>(C$38*E30)/1000*$D$6/$B$25</f>
        <v>10.480885563433851</v>
      </c>
      <c r="D39" s="41" t="s">
        <v>30</v>
      </c>
      <c r="E39" s="42">
        <v>1</v>
      </c>
      <c r="F39" s="43">
        <v>1</v>
      </c>
      <c r="G39" s="1">
        <v>95.9</v>
      </c>
      <c r="H39" s="39" t="s">
        <v>19</v>
      </c>
      <c r="I39" s="40">
        <f>(I$38*K30)/1000*$D$6/$B$25</f>
        <v>10.459502554824343</v>
      </c>
      <c r="J39" s="41" t="s">
        <v>30</v>
      </c>
      <c r="K39" s="42">
        <v>1</v>
      </c>
      <c r="L39" s="43">
        <v>1</v>
      </c>
      <c r="M39" s="103">
        <v>98.1</v>
      </c>
      <c r="O39" s="1">
        <f>C47*(G47/100)</f>
        <v>10.239853001173033</v>
      </c>
    </row>
    <row r="40" spans="1:17" x14ac:dyDescent="0.25">
      <c r="A40" s="33"/>
      <c r="B40" s="39" t="s">
        <v>20</v>
      </c>
      <c r="C40" s="40">
        <f t="shared" ref="C40:C42" si="2">(C$38*E31)/1000*$D$6/$B$25</f>
        <v>10.480885563433851</v>
      </c>
      <c r="D40" s="41" t="s">
        <v>30</v>
      </c>
      <c r="E40" s="42">
        <v>2</v>
      </c>
      <c r="F40" s="43">
        <v>2</v>
      </c>
      <c r="G40" s="1">
        <v>95.3</v>
      </c>
      <c r="H40" s="39" t="s">
        <v>20</v>
      </c>
      <c r="I40" s="40">
        <f t="shared" ref="I40:I42" si="3">(I$38*K31)/1000*$D$6/$B$25</f>
        <v>10.459502554824343</v>
      </c>
      <c r="J40" s="41" t="s">
        <v>30</v>
      </c>
      <c r="K40" s="42">
        <v>2</v>
      </c>
      <c r="L40" s="43">
        <v>2</v>
      </c>
      <c r="M40" s="103">
        <v>96.4</v>
      </c>
      <c r="O40" s="1">
        <f t="shared" ref="O40:O42" si="4">C48*(G48/100)</f>
        <v>10.344448026721278</v>
      </c>
    </row>
    <row r="41" spans="1:17" x14ac:dyDescent="0.25">
      <c r="B41" s="39" t="s">
        <v>21</v>
      </c>
      <c r="C41" s="40">
        <f t="shared" si="2"/>
        <v>10.466741318408975</v>
      </c>
      <c r="D41" s="41" t="s">
        <v>30</v>
      </c>
      <c r="E41" s="42">
        <v>3</v>
      </c>
      <c r="F41" s="43">
        <v>3</v>
      </c>
      <c r="G41" s="1">
        <v>96.2</v>
      </c>
      <c r="H41" s="39" t="s">
        <v>21</v>
      </c>
      <c r="I41" s="40">
        <f t="shared" si="3"/>
        <v>10.466622706325245</v>
      </c>
      <c r="J41" s="41" t="s">
        <v>30</v>
      </c>
      <c r="K41" s="42">
        <v>3</v>
      </c>
      <c r="L41" s="43">
        <v>5</v>
      </c>
      <c r="M41" s="103">
        <v>96.1</v>
      </c>
      <c r="O41" s="1">
        <f t="shared" si="4"/>
        <v>10.309623365730365</v>
      </c>
    </row>
    <row r="42" spans="1:17" x14ac:dyDescent="0.25">
      <c r="B42" s="39" t="s">
        <v>22</v>
      </c>
      <c r="C42" s="40">
        <f t="shared" si="2"/>
        <v>10.480885563433851</v>
      </c>
      <c r="D42" s="41" t="s">
        <v>30</v>
      </c>
      <c r="E42" s="42">
        <v>4</v>
      </c>
      <c r="F42" s="43">
        <v>4</v>
      </c>
      <c r="G42" s="15">
        <v>96.7</v>
      </c>
      <c r="H42" s="39" t="s">
        <v>22</v>
      </c>
      <c r="I42" s="40">
        <f t="shared" si="3"/>
        <v>10.45238240332344</v>
      </c>
      <c r="J42" s="41" t="s">
        <v>30</v>
      </c>
      <c r="K42" s="42">
        <v>4</v>
      </c>
      <c r="L42" s="43">
        <v>6</v>
      </c>
      <c r="M42" s="106">
        <v>97.9</v>
      </c>
      <c r="O42" s="1">
        <f t="shared" si="4"/>
        <v>10.201525225643678</v>
      </c>
    </row>
    <row r="43" spans="1:17" x14ac:dyDescent="0.25">
      <c r="B43" s="39" t="s">
        <v>23</v>
      </c>
      <c r="C43" s="40"/>
      <c r="D43" s="41" t="s">
        <v>30</v>
      </c>
      <c r="E43" s="42">
        <v>5</v>
      </c>
      <c r="F43" s="43" t="s">
        <v>93</v>
      </c>
      <c r="G43" s="32">
        <f>AVERAGE(G39:G42)</f>
        <v>96.024999999999991</v>
      </c>
      <c r="H43" s="39" t="s">
        <v>23</v>
      </c>
      <c r="I43" s="40"/>
      <c r="J43" s="41" t="s">
        <v>30</v>
      </c>
      <c r="K43" s="42">
        <v>5</v>
      </c>
      <c r="L43" s="43" t="s">
        <v>93</v>
      </c>
      <c r="M43" s="32">
        <f>AVERAGE(M39:M42)</f>
        <v>97.125</v>
      </c>
      <c r="O43" s="1">
        <f>AVERAGE(O39:O42)</f>
        <v>10.273862404817089</v>
      </c>
      <c r="P43" s="1">
        <f>O43/I42</f>
        <v>0.98292064032697568</v>
      </c>
      <c r="Q43" s="99">
        <f>P43-1</f>
        <v>-1.7079359673024319E-2</v>
      </c>
    </row>
    <row r="44" spans="1:17" ht="15.75" thickBot="1" x14ac:dyDescent="0.3">
      <c r="B44" s="46" t="s">
        <v>24</v>
      </c>
      <c r="C44" s="47"/>
      <c r="D44" s="48" t="s">
        <v>30</v>
      </c>
      <c r="E44" s="44">
        <v>6</v>
      </c>
      <c r="F44" s="45" t="s">
        <v>94</v>
      </c>
      <c r="G44" s="1">
        <f>STDEV(G39:G42)</f>
        <v>0.58523499553598346</v>
      </c>
      <c r="H44" s="46" t="s">
        <v>24</v>
      </c>
      <c r="I44" s="47"/>
      <c r="J44" s="48" t="s">
        <v>30</v>
      </c>
      <c r="K44" s="44">
        <v>6</v>
      </c>
      <c r="L44" s="45" t="s">
        <v>94</v>
      </c>
      <c r="M44" s="1">
        <f>STDEV(M39:M42)</f>
        <v>1.021028892833107</v>
      </c>
    </row>
    <row r="45" spans="1:17" ht="15.75" thickBot="1" x14ac:dyDescent="0.3">
      <c r="B45" s="49"/>
      <c r="C45" s="49"/>
      <c r="D45" s="49"/>
      <c r="E45" s="49"/>
      <c r="F45" s="49"/>
      <c r="G45" s="99">
        <f>G44/G43</f>
        <v>6.0946107319550481E-3</v>
      </c>
      <c r="H45" s="49"/>
      <c r="I45" s="49"/>
      <c r="J45" s="49"/>
      <c r="K45" s="49"/>
      <c r="L45" s="49"/>
      <c r="M45" s="99">
        <f>M44/M43</f>
        <v>1.0512523993133663E-2</v>
      </c>
    </row>
    <row r="46" spans="1:17" ht="51" x14ac:dyDescent="0.25">
      <c r="B46" s="34" t="s">
        <v>31</v>
      </c>
      <c r="C46" s="35">
        <v>37.5</v>
      </c>
      <c r="D46" s="36" t="s">
        <v>26</v>
      </c>
      <c r="E46" s="37" t="s">
        <v>27</v>
      </c>
      <c r="F46" s="38" t="s">
        <v>28</v>
      </c>
      <c r="G46" s="98" t="s">
        <v>85</v>
      </c>
      <c r="H46" s="34" t="s">
        <v>32</v>
      </c>
      <c r="I46" s="35">
        <v>15</v>
      </c>
      <c r="J46" s="36" t="s">
        <v>26</v>
      </c>
      <c r="K46" s="37" t="s">
        <v>27</v>
      </c>
      <c r="L46" s="38" t="s">
        <v>28</v>
      </c>
      <c r="M46" s="98" t="s">
        <v>85</v>
      </c>
      <c r="N46" s="32"/>
    </row>
    <row r="47" spans="1:17" x14ac:dyDescent="0.25">
      <c r="B47" s="39" t="s">
        <v>19</v>
      </c>
      <c r="C47" s="40">
        <f>(C$46*K30)/1000*$D$6/$B$25</f>
        <v>10.459502554824343</v>
      </c>
      <c r="D47" s="41" t="s">
        <v>30</v>
      </c>
      <c r="E47" s="42">
        <v>1</v>
      </c>
      <c r="F47" s="43">
        <v>1</v>
      </c>
      <c r="G47" s="1">
        <v>97.9</v>
      </c>
      <c r="H47" s="39" t="s">
        <v>19</v>
      </c>
      <c r="I47" s="40" t="e">
        <f>(I$46*$E30)/1000*#REF!/$B$25</f>
        <v>#REF!</v>
      </c>
      <c r="J47" s="41" t="s">
        <v>30</v>
      </c>
      <c r="K47" s="42">
        <v>1</v>
      </c>
      <c r="L47" s="43"/>
      <c r="N47" s="70"/>
    </row>
    <row r="48" spans="1:17" x14ac:dyDescent="0.25">
      <c r="B48" s="39" t="s">
        <v>20</v>
      </c>
      <c r="C48" s="40">
        <f t="shared" ref="C48:C50" si="5">(C$46*K31)/1000*$D$6/$B$25</f>
        <v>10.459502554824343</v>
      </c>
      <c r="D48" s="41" t="s">
        <v>30</v>
      </c>
      <c r="E48" s="42">
        <v>2</v>
      </c>
      <c r="F48" s="43">
        <v>2</v>
      </c>
      <c r="G48" s="1">
        <v>98.9</v>
      </c>
      <c r="H48" s="39" t="s">
        <v>20</v>
      </c>
      <c r="I48" s="40" t="e">
        <f>(I$46*$E31)/1000*#REF!/$B$25</f>
        <v>#REF!</v>
      </c>
      <c r="J48" s="41" t="s">
        <v>30</v>
      </c>
      <c r="K48" s="42">
        <v>2</v>
      </c>
      <c r="L48" s="43"/>
    </row>
    <row r="49" spans="1:12" x14ac:dyDescent="0.25">
      <c r="B49" s="39" t="s">
        <v>21</v>
      </c>
      <c r="C49" s="40">
        <f t="shared" si="5"/>
        <v>10.466622706325245</v>
      </c>
      <c r="D49" s="41" t="s">
        <v>30</v>
      </c>
      <c r="E49" s="42">
        <v>3</v>
      </c>
      <c r="F49" s="43">
        <v>3</v>
      </c>
      <c r="G49" s="1">
        <v>98.5</v>
      </c>
      <c r="H49" s="39" t="s">
        <v>21</v>
      </c>
      <c r="I49" s="40" t="e">
        <f>(I$46*$E32)/1000*#REF!/$B$25</f>
        <v>#REF!</v>
      </c>
      <c r="J49" s="41" t="s">
        <v>30</v>
      </c>
      <c r="K49" s="42">
        <v>3</v>
      </c>
      <c r="L49" s="43"/>
    </row>
    <row r="50" spans="1:12" x14ac:dyDescent="0.25">
      <c r="B50" s="39" t="s">
        <v>22</v>
      </c>
      <c r="C50" s="40">
        <f t="shared" si="5"/>
        <v>10.45238240332344</v>
      </c>
      <c r="D50" s="41" t="s">
        <v>30</v>
      </c>
      <c r="E50" s="42">
        <v>4</v>
      </c>
      <c r="F50" s="43">
        <v>4</v>
      </c>
      <c r="G50" s="15">
        <v>97.6</v>
      </c>
      <c r="H50" s="39" t="s">
        <v>22</v>
      </c>
      <c r="I50" s="40" t="e">
        <f>(I$46*$E33)/1000*#REF!/$B$25</f>
        <v>#REF!</v>
      </c>
      <c r="J50" s="41" t="s">
        <v>30</v>
      </c>
      <c r="K50" s="42">
        <v>4</v>
      </c>
      <c r="L50" s="43"/>
    </row>
    <row r="51" spans="1:12" x14ac:dyDescent="0.25">
      <c r="B51" s="39" t="s">
        <v>23</v>
      </c>
      <c r="C51" s="40"/>
      <c r="D51" s="41" t="s">
        <v>30</v>
      </c>
      <c r="E51" s="42">
        <v>5</v>
      </c>
      <c r="F51" s="43"/>
      <c r="G51" s="32">
        <f>AVERAGE(G47:G50)</f>
        <v>98.224999999999994</v>
      </c>
      <c r="H51" s="39" t="s">
        <v>23</v>
      </c>
      <c r="I51" s="40" t="e">
        <f>(I$46*E34)/1000*#REF!/#REF!</f>
        <v>#REF!</v>
      </c>
      <c r="J51" s="41" t="s">
        <v>30</v>
      </c>
      <c r="K51" s="42">
        <v>5</v>
      </c>
      <c r="L51" s="43"/>
    </row>
    <row r="52" spans="1:12" ht="15.75" thickBot="1" x14ac:dyDescent="0.3">
      <c r="B52" s="46" t="s">
        <v>24</v>
      </c>
      <c r="C52" s="40"/>
      <c r="D52" s="48" t="s">
        <v>30</v>
      </c>
      <c r="E52" s="44">
        <v>6</v>
      </c>
      <c r="F52" s="45"/>
      <c r="G52" s="1">
        <f>STDEV(G47:G50)</f>
        <v>0.58523499553598435</v>
      </c>
      <c r="H52" s="46" t="s">
        <v>24</v>
      </c>
      <c r="I52" s="47" t="e">
        <f>(I$46*E35)/1000*#REF!/#REF!</f>
        <v>#REF!</v>
      </c>
      <c r="J52" s="48" t="s">
        <v>30</v>
      </c>
      <c r="K52" s="44">
        <v>6</v>
      </c>
      <c r="L52" s="45"/>
    </row>
    <row r="53" spans="1:12" ht="15.75" thickBot="1" x14ac:dyDescent="0.3">
      <c r="B53" s="49"/>
      <c r="C53" s="49"/>
      <c r="D53" s="49"/>
      <c r="E53" s="49"/>
      <c r="F53" s="49"/>
      <c r="G53" s="99">
        <f>G52/G51</f>
        <v>5.9581063429471563E-3</v>
      </c>
      <c r="H53" s="49"/>
      <c r="I53" s="49"/>
      <c r="J53" s="49"/>
      <c r="K53" s="49"/>
      <c r="L53" s="49"/>
    </row>
    <row r="54" spans="1:12" ht="51" x14ac:dyDescent="0.25">
      <c r="B54" s="34" t="s">
        <v>33</v>
      </c>
      <c r="C54" s="35"/>
      <c r="D54" s="36" t="s">
        <v>26</v>
      </c>
      <c r="E54" s="37" t="s">
        <v>27</v>
      </c>
      <c r="F54" s="38" t="s">
        <v>28</v>
      </c>
      <c r="H54" s="34" t="s">
        <v>34</v>
      </c>
      <c r="I54" s="35"/>
      <c r="J54" s="36" t="s">
        <v>26</v>
      </c>
      <c r="K54" s="37" t="s">
        <v>27</v>
      </c>
      <c r="L54" s="38" t="s">
        <v>28</v>
      </c>
    </row>
    <row r="55" spans="1:12" x14ac:dyDescent="0.25">
      <c r="B55" s="39" t="s">
        <v>19</v>
      </c>
      <c r="C55" s="40" t="e">
        <f>(C$54*E30)/1000*#REF!/#REF!</f>
        <v>#REF!</v>
      </c>
      <c r="D55" s="41" t="s">
        <v>30</v>
      </c>
      <c r="E55" s="42">
        <v>1</v>
      </c>
      <c r="F55" s="43"/>
      <c r="H55" s="39" t="s">
        <v>19</v>
      </c>
      <c r="I55" s="40" t="e">
        <f>(I$54*E30)/1000*#REF!/#REF!</f>
        <v>#REF!</v>
      </c>
      <c r="J55" s="41" t="s">
        <v>30</v>
      </c>
      <c r="K55" s="42">
        <v>1</v>
      </c>
      <c r="L55" s="43"/>
    </row>
    <row r="56" spans="1:12" x14ac:dyDescent="0.25">
      <c r="B56" s="39" t="s">
        <v>20</v>
      </c>
      <c r="C56" s="40" t="e">
        <f>(C$54*E31)/1000*#REF!/#REF!</f>
        <v>#REF!</v>
      </c>
      <c r="D56" s="41" t="s">
        <v>30</v>
      </c>
      <c r="E56" s="42">
        <v>2</v>
      </c>
      <c r="F56" s="43"/>
      <c r="H56" s="39" t="s">
        <v>20</v>
      </c>
      <c r="I56" s="40" t="e">
        <f>(I$54*E31)/1000*#REF!/#REF!</f>
        <v>#REF!</v>
      </c>
      <c r="J56" s="41" t="s">
        <v>30</v>
      </c>
      <c r="K56" s="42">
        <v>2</v>
      </c>
      <c r="L56" s="43"/>
    </row>
    <row r="57" spans="1:12" x14ac:dyDescent="0.25">
      <c r="B57" s="39" t="s">
        <v>21</v>
      </c>
      <c r="C57" s="40" t="e">
        <f>(C$54*E32)/1000*#REF!/#REF!</f>
        <v>#REF!</v>
      </c>
      <c r="D57" s="41" t="s">
        <v>30</v>
      </c>
      <c r="E57" s="42">
        <v>3</v>
      </c>
      <c r="F57" s="43"/>
      <c r="H57" s="39" t="s">
        <v>21</v>
      </c>
      <c r="I57" s="40" t="e">
        <f>(I$54*E32)/1000*#REF!/#REF!</f>
        <v>#REF!</v>
      </c>
      <c r="J57" s="41" t="s">
        <v>30</v>
      </c>
      <c r="K57" s="42">
        <v>3</v>
      </c>
      <c r="L57" s="43"/>
    </row>
    <row r="58" spans="1:12" x14ac:dyDescent="0.25">
      <c r="B58" s="39" t="s">
        <v>22</v>
      </c>
      <c r="C58" s="40" t="e">
        <f>(C$54*E33)/1000*#REF!/#REF!</f>
        <v>#REF!</v>
      </c>
      <c r="D58" s="41" t="s">
        <v>30</v>
      </c>
      <c r="E58" s="42">
        <v>4</v>
      </c>
      <c r="F58" s="43"/>
      <c r="H58" s="39" t="s">
        <v>22</v>
      </c>
      <c r="I58" s="40" t="e">
        <f>(I$54*E33)/1000*#REF!/#REF!</f>
        <v>#REF!</v>
      </c>
      <c r="J58" s="41" t="s">
        <v>30</v>
      </c>
      <c r="K58" s="42">
        <v>4</v>
      </c>
      <c r="L58" s="43"/>
    </row>
    <row r="59" spans="1:12" x14ac:dyDescent="0.25">
      <c r="B59" s="39" t="s">
        <v>23</v>
      </c>
      <c r="C59" s="40" t="e">
        <f>(C$54*E34)/1000*#REF!/#REF!</f>
        <v>#REF!</v>
      </c>
      <c r="D59" s="41" t="s">
        <v>30</v>
      </c>
      <c r="E59" s="42">
        <v>5</v>
      </c>
      <c r="F59" s="43"/>
      <c r="H59" s="39" t="s">
        <v>23</v>
      </c>
      <c r="I59" s="40" t="e">
        <f>(I$54*E34)/1000*#REF!/#REF!</f>
        <v>#REF!</v>
      </c>
      <c r="J59" s="41" t="s">
        <v>30</v>
      </c>
      <c r="K59" s="42">
        <v>5</v>
      </c>
      <c r="L59" s="43"/>
    </row>
    <row r="60" spans="1:12" ht="15.75" thickBot="1" x14ac:dyDescent="0.3">
      <c r="A60" s="50"/>
      <c r="B60" s="46" t="s">
        <v>24</v>
      </c>
      <c r="C60" s="47" t="e">
        <f>(C$54*E35)/1000*#REF!/#REF!</f>
        <v>#REF!</v>
      </c>
      <c r="D60" s="48" t="s">
        <v>30</v>
      </c>
      <c r="E60" s="44">
        <v>6</v>
      </c>
      <c r="F60" s="45"/>
      <c r="H60" s="46" t="s">
        <v>24</v>
      </c>
      <c r="I60" s="47" t="e">
        <f>(I$54*E35)/1000*#REF!/#REF!</f>
        <v>#REF!</v>
      </c>
      <c r="J60" s="48" t="s">
        <v>30</v>
      </c>
      <c r="K60" s="44">
        <v>6</v>
      </c>
      <c r="L60" s="51"/>
    </row>
    <row r="61" spans="1:12" x14ac:dyDescent="0.25">
      <c r="A61" s="50"/>
    </row>
    <row r="62" spans="1:12" s="16" customFormat="1" x14ac:dyDescent="0.25">
      <c r="C62" s="69"/>
      <c r="D62" s="68"/>
      <c r="I62" s="69"/>
      <c r="J62" s="68"/>
    </row>
    <row r="63" spans="1:12" s="16" customFormat="1" x14ac:dyDescent="0.25"/>
    <row r="64" spans="1:12" s="16" customFormat="1" x14ac:dyDescent="0.25"/>
    <row r="65" spans="1:10" s="16" customFormat="1" x14ac:dyDescent="0.25"/>
    <row r="66" spans="1:10" s="16" customFormat="1" x14ac:dyDescent="0.25"/>
    <row r="67" spans="1:10" ht="18" x14ac:dyDescent="0.25">
      <c r="A67" s="189" t="s">
        <v>35</v>
      </c>
      <c r="B67" s="189"/>
    </row>
    <row r="68" spans="1:10" ht="15.75" thickBot="1" x14ac:dyDescent="0.3"/>
    <row r="69" spans="1:10" x14ac:dyDescent="0.25">
      <c r="C69" s="52" t="s">
        <v>36</v>
      </c>
      <c r="D69" s="53" t="s">
        <v>37</v>
      </c>
      <c r="E69" s="54">
        <f>F39</f>
        <v>1</v>
      </c>
      <c r="F69" s="54">
        <f>F40</f>
        <v>2</v>
      </c>
      <c r="G69" s="54">
        <f>F41</f>
        <v>3</v>
      </c>
      <c r="H69" s="54">
        <f>F42</f>
        <v>4</v>
      </c>
      <c r="I69" s="54" t="str">
        <f>F43</f>
        <v xml:space="preserve">Gold </v>
      </c>
      <c r="J69" s="55" t="str">
        <f>F44</f>
        <v>traps</v>
      </c>
    </row>
    <row r="70" spans="1:10" ht="15.75" thickBot="1" x14ac:dyDescent="0.3">
      <c r="C70" s="56" t="s">
        <v>38</v>
      </c>
      <c r="D70" s="57"/>
      <c r="E70" s="58"/>
      <c r="F70" s="59"/>
      <c r="G70" s="59"/>
      <c r="H70" s="59"/>
      <c r="I70" s="60"/>
      <c r="J70" s="67"/>
    </row>
    <row r="71" spans="1:10" ht="15.75" thickBot="1" x14ac:dyDescent="0.3"/>
    <row r="72" spans="1:10" x14ac:dyDescent="0.25">
      <c r="A72" s="186"/>
      <c r="B72" s="187"/>
      <c r="C72" s="188"/>
      <c r="D72" s="54" t="str">
        <f t="shared" ref="D72:J72" si="6">D69</f>
        <v>buis dummy</v>
      </c>
      <c r="E72" s="54">
        <f t="shared" si="6"/>
        <v>1</v>
      </c>
      <c r="F72" s="54">
        <f t="shared" si="6"/>
        <v>2</v>
      </c>
      <c r="G72" s="54">
        <f t="shared" si="6"/>
        <v>3</v>
      </c>
      <c r="H72" s="54">
        <f t="shared" si="6"/>
        <v>4</v>
      </c>
      <c r="I72" s="54" t="str">
        <f t="shared" si="6"/>
        <v xml:space="preserve">Gold </v>
      </c>
      <c r="J72" s="55" t="str">
        <f t="shared" si="6"/>
        <v>traps</v>
      </c>
    </row>
    <row r="73" spans="1:10" ht="15.75" thickBot="1" x14ac:dyDescent="0.3">
      <c r="A73" s="172" t="s">
        <v>39</v>
      </c>
      <c r="B73" s="173"/>
      <c r="C73" s="174"/>
      <c r="D73" s="61" t="s">
        <v>40</v>
      </c>
      <c r="E73" s="61">
        <f>(E70-C39)/C39*100</f>
        <v>-100</v>
      </c>
      <c r="F73" s="61">
        <f>(F70-C40)/C40*100</f>
        <v>-100</v>
      </c>
      <c r="G73" s="61">
        <f>(G70-C41)/C41*100</f>
        <v>-100</v>
      </c>
      <c r="H73" s="61">
        <f>(H70-C42)/C42*100</f>
        <v>-100</v>
      </c>
      <c r="I73" s="61" t="e">
        <f>(I70-C43)/C43*100</f>
        <v>#DIV/0!</v>
      </c>
      <c r="J73" s="62" t="e">
        <f>(J70-C44)/C44*100</f>
        <v>#DIV/0!</v>
      </c>
    </row>
    <row r="75" spans="1:10" ht="15.75" thickBot="1" x14ac:dyDescent="0.3">
      <c r="A75" s="50"/>
      <c r="B75" s="50"/>
      <c r="C75" s="50"/>
      <c r="D75" s="63"/>
      <c r="E75" s="63"/>
      <c r="F75" s="63"/>
      <c r="G75" s="63"/>
      <c r="H75" s="63"/>
    </row>
    <row r="76" spans="1:10" ht="15.75" thickBot="1" x14ac:dyDescent="0.3">
      <c r="A76" s="175" t="s">
        <v>41</v>
      </c>
      <c r="B76" s="176"/>
      <c r="C76" s="50"/>
      <c r="D76" s="63"/>
      <c r="E76" s="63"/>
      <c r="F76" s="63"/>
      <c r="G76" s="63"/>
      <c r="H76" s="63"/>
    </row>
    <row r="77" spans="1:10" x14ac:dyDescent="0.25">
      <c r="A77" s="177"/>
      <c r="B77" s="178"/>
      <c r="C77" s="178"/>
      <c r="D77" s="178"/>
      <c r="E77" s="178"/>
      <c r="F77" s="178"/>
      <c r="G77" s="178"/>
      <c r="H77" s="179"/>
    </row>
    <row r="78" spans="1:10" x14ac:dyDescent="0.25">
      <c r="A78" s="180"/>
      <c r="B78" s="181"/>
      <c r="C78" s="181"/>
      <c r="D78" s="181"/>
      <c r="E78" s="181"/>
      <c r="F78" s="181"/>
      <c r="G78" s="181"/>
      <c r="H78" s="182"/>
    </row>
    <row r="79" spans="1:10" x14ac:dyDescent="0.25">
      <c r="A79" s="180"/>
      <c r="B79" s="181"/>
      <c r="C79" s="181"/>
      <c r="D79" s="181"/>
      <c r="E79" s="181"/>
      <c r="F79" s="181"/>
      <c r="G79" s="181"/>
      <c r="H79" s="182"/>
    </row>
    <row r="80" spans="1:10" x14ac:dyDescent="0.25">
      <c r="A80" s="180"/>
      <c r="B80" s="181"/>
      <c r="C80" s="181"/>
      <c r="D80" s="181"/>
      <c r="E80" s="181"/>
      <c r="F80" s="181"/>
      <c r="G80" s="181"/>
      <c r="H80" s="182"/>
    </row>
    <row r="81" spans="1:10" ht="15.75" thickBot="1" x14ac:dyDescent="0.3">
      <c r="A81" s="183"/>
      <c r="B81" s="184"/>
      <c r="C81" s="184"/>
      <c r="D81" s="184"/>
      <c r="E81" s="184"/>
      <c r="F81" s="184"/>
      <c r="G81" s="184"/>
      <c r="H81" s="185"/>
    </row>
    <row r="84" spans="1:10" ht="18" x14ac:dyDescent="0.25">
      <c r="A84" s="189" t="s">
        <v>42</v>
      </c>
      <c r="B84" s="189"/>
    </row>
    <row r="85" spans="1:10" ht="15.75" thickBot="1" x14ac:dyDescent="0.3"/>
    <row r="86" spans="1:10" x14ac:dyDescent="0.25">
      <c r="C86" s="52" t="s">
        <v>36</v>
      </c>
      <c r="D86" s="53" t="s">
        <v>37</v>
      </c>
      <c r="E86" s="54" t="e">
        <f>#REF!</f>
        <v>#REF!</v>
      </c>
      <c r="F86" s="54" t="e">
        <f>#REF!</f>
        <v>#REF!</v>
      </c>
      <c r="G86" s="54" t="e">
        <f>#REF!</f>
        <v>#REF!</v>
      </c>
      <c r="H86" s="54" t="e">
        <f>#REF!</f>
        <v>#REF!</v>
      </c>
      <c r="I86" s="54" t="str">
        <f>L43</f>
        <v xml:space="preserve">Gold </v>
      </c>
      <c r="J86" s="55" t="str">
        <f>L44</f>
        <v>traps</v>
      </c>
    </row>
    <row r="87" spans="1:10" ht="15.75" thickBot="1" x14ac:dyDescent="0.3">
      <c r="C87" s="56" t="s">
        <v>38</v>
      </c>
      <c r="D87" s="64"/>
      <c r="E87" s="59"/>
      <c r="F87" s="59"/>
      <c r="G87" s="59"/>
      <c r="H87" s="59"/>
      <c r="I87" s="65"/>
      <c r="J87" s="65"/>
    </row>
    <row r="88" spans="1:10" ht="15.75" thickBot="1" x14ac:dyDescent="0.3"/>
    <row r="89" spans="1:10" x14ac:dyDescent="0.25">
      <c r="A89" s="186"/>
      <c r="B89" s="187"/>
      <c r="C89" s="188"/>
      <c r="D89" s="54" t="str">
        <f t="shared" ref="D89:J89" si="7">D86</f>
        <v>buis dummy</v>
      </c>
      <c r="E89" s="54" t="e">
        <f t="shared" si="7"/>
        <v>#REF!</v>
      </c>
      <c r="F89" s="54" t="e">
        <f t="shared" si="7"/>
        <v>#REF!</v>
      </c>
      <c r="G89" s="54" t="e">
        <f t="shared" si="7"/>
        <v>#REF!</v>
      </c>
      <c r="H89" s="54" t="e">
        <f t="shared" si="7"/>
        <v>#REF!</v>
      </c>
      <c r="I89" s="54" t="str">
        <f t="shared" si="7"/>
        <v xml:space="preserve">Gold </v>
      </c>
      <c r="J89" s="55" t="str">
        <f t="shared" si="7"/>
        <v>traps</v>
      </c>
    </row>
    <row r="90" spans="1:10" ht="15.75" thickBot="1" x14ac:dyDescent="0.3">
      <c r="A90" s="172" t="s">
        <v>39</v>
      </c>
      <c r="B90" s="173"/>
      <c r="C90" s="174"/>
      <c r="D90" s="61" t="s">
        <v>40</v>
      </c>
      <c r="E90" s="61">
        <f>(E87-I39)/I39*100</f>
        <v>-100</v>
      </c>
      <c r="F90" s="61">
        <f>(F87-I40)/I40*100</f>
        <v>-100</v>
      </c>
      <c r="G90" s="61">
        <f>(G87-I41)/I41*100</f>
        <v>-100</v>
      </c>
      <c r="H90" s="61">
        <f>(H87-I42)/I42*100</f>
        <v>-100</v>
      </c>
      <c r="I90" s="61" t="e">
        <f>(I87-I43)/I43*100</f>
        <v>#DIV/0!</v>
      </c>
      <c r="J90" s="62" t="e">
        <f>(J87-I44)/I44*100</f>
        <v>#DIV/0!</v>
      </c>
    </row>
    <row r="92" spans="1:10" ht="15.75" thickBot="1" x14ac:dyDescent="0.3">
      <c r="A92" s="50"/>
      <c r="B92" s="50"/>
      <c r="C92" s="50"/>
      <c r="D92" s="63"/>
      <c r="E92" s="63"/>
      <c r="F92" s="63"/>
      <c r="G92" s="63"/>
      <c r="H92" s="63"/>
    </row>
    <row r="93" spans="1:10" ht="15.75" thickBot="1" x14ac:dyDescent="0.3">
      <c r="A93" s="175" t="s">
        <v>41</v>
      </c>
      <c r="B93" s="176"/>
      <c r="C93" s="50"/>
      <c r="D93" s="63"/>
      <c r="E93" s="63"/>
      <c r="F93" s="63"/>
      <c r="G93" s="63"/>
      <c r="H93" s="63"/>
    </row>
    <row r="94" spans="1:10" x14ac:dyDescent="0.25">
      <c r="A94" s="177"/>
      <c r="B94" s="178"/>
      <c r="C94" s="178"/>
      <c r="D94" s="178"/>
      <c r="E94" s="178"/>
      <c r="F94" s="178"/>
      <c r="G94" s="178"/>
      <c r="H94" s="179"/>
    </row>
    <row r="95" spans="1:10" x14ac:dyDescent="0.25">
      <c r="A95" s="180"/>
      <c r="B95" s="181"/>
      <c r="C95" s="181"/>
      <c r="D95" s="181"/>
      <c r="E95" s="181"/>
      <c r="F95" s="181"/>
      <c r="G95" s="181"/>
      <c r="H95" s="182"/>
    </row>
    <row r="96" spans="1:10" x14ac:dyDescent="0.25">
      <c r="A96" s="180"/>
      <c r="B96" s="181"/>
      <c r="C96" s="181"/>
      <c r="D96" s="181"/>
      <c r="E96" s="181"/>
      <c r="F96" s="181"/>
      <c r="G96" s="181"/>
      <c r="H96" s="182"/>
    </row>
    <row r="97" spans="1:10" x14ac:dyDescent="0.25">
      <c r="A97" s="180"/>
      <c r="B97" s="181"/>
      <c r="C97" s="181"/>
      <c r="D97" s="181"/>
      <c r="E97" s="181"/>
      <c r="F97" s="181"/>
      <c r="G97" s="181"/>
      <c r="H97" s="182"/>
    </row>
    <row r="98" spans="1:10" ht="15.75" thickBot="1" x14ac:dyDescent="0.3">
      <c r="A98" s="183"/>
      <c r="B98" s="184"/>
      <c r="C98" s="184"/>
      <c r="D98" s="184"/>
      <c r="E98" s="184"/>
      <c r="F98" s="184"/>
      <c r="G98" s="184"/>
      <c r="H98" s="185"/>
    </row>
    <row r="101" spans="1:10" ht="18" x14ac:dyDescent="0.25">
      <c r="A101" s="189" t="s">
        <v>43</v>
      </c>
      <c r="B101" s="189"/>
    </row>
    <row r="102" spans="1:10" ht="15.75" thickBot="1" x14ac:dyDescent="0.3"/>
    <row r="103" spans="1:10" x14ac:dyDescent="0.25">
      <c r="C103" s="52" t="s">
        <v>36</v>
      </c>
      <c r="D103" s="53" t="s">
        <v>37</v>
      </c>
      <c r="E103" s="54">
        <f>F47</f>
        <v>1</v>
      </c>
      <c r="F103" s="54">
        <f>F48</f>
        <v>2</v>
      </c>
      <c r="G103" s="54">
        <f>F49</f>
        <v>3</v>
      </c>
      <c r="H103" s="54">
        <f>F50</f>
        <v>4</v>
      </c>
      <c r="I103" s="54">
        <f>F51</f>
        <v>0</v>
      </c>
      <c r="J103" s="55">
        <f>F52</f>
        <v>0</v>
      </c>
    </row>
    <row r="104" spans="1:10" ht="15.75" thickBot="1" x14ac:dyDescent="0.3">
      <c r="C104" s="56" t="s">
        <v>38</v>
      </c>
      <c r="D104" s="57"/>
      <c r="E104" s="59"/>
      <c r="F104" s="59"/>
      <c r="G104" s="59"/>
      <c r="H104" s="59"/>
      <c r="I104" s="65"/>
      <c r="J104" s="66"/>
    </row>
    <row r="105" spans="1:10" ht="15.75" thickBot="1" x14ac:dyDescent="0.3"/>
    <row r="106" spans="1:10" x14ac:dyDescent="0.25">
      <c r="A106" s="186"/>
      <c r="B106" s="187"/>
      <c r="C106" s="188"/>
      <c r="D106" s="54" t="str">
        <f t="shared" ref="D106:J106" si="8">D103</f>
        <v>buis dummy</v>
      </c>
      <c r="E106" s="54">
        <f t="shared" si="8"/>
        <v>1</v>
      </c>
      <c r="F106" s="54">
        <f t="shared" si="8"/>
        <v>2</v>
      </c>
      <c r="G106" s="54">
        <f t="shared" si="8"/>
        <v>3</v>
      </c>
      <c r="H106" s="54">
        <f t="shared" si="8"/>
        <v>4</v>
      </c>
      <c r="I106" s="54">
        <f t="shared" si="8"/>
        <v>0</v>
      </c>
      <c r="J106" s="55">
        <f t="shared" si="8"/>
        <v>0</v>
      </c>
    </row>
    <row r="107" spans="1:10" ht="15.75" thickBot="1" x14ac:dyDescent="0.3">
      <c r="A107" s="172" t="s">
        <v>39</v>
      </c>
      <c r="B107" s="173"/>
      <c r="C107" s="174"/>
      <c r="D107" s="61" t="s">
        <v>40</v>
      </c>
      <c r="E107" s="61">
        <f>(E104-C47)/C47*100</f>
        <v>-100</v>
      </c>
      <c r="F107" s="61">
        <f>(F104-C48)/C48*100</f>
        <v>-100</v>
      </c>
      <c r="G107" s="61">
        <f>(G104-C49)/C49*100</f>
        <v>-100</v>
      </c>
      <c r="H107" s="61">
        <f>(H104-C50)/C50*100</f>
        <v>-100</v>
      </c>
      <c r="I107" s="61" t="e">
        <f>(I104-C51)/C51*100</f>
        <v>#DIV/0!</v>
      </c>
      <c r="J107" s="62" t="e">
        <f>(J104-C52)/C52*100</f>
        <v>#DIV/0!</v>
      </c>
    </row>
    <row r="109" spans="1:10" ht="15.75" thickBot="1" x14ac:dyDescent="0.3">
      <c r="A109" s="50"/>
      <c r="B109" s="50"/>
      <c r="C109" s="50"/>
      <c r="D109" s="63"/>
      <c r="E109" s="63"/>
      <c r="F109" s="63"/>
      <c r="G109" s="63"/>
      <c r="H109" s="63"/>
    </row>
    <row r="110" spans="1:10" ht="15.75" thickBot="1" x14ac:dyDescent="0.3">
      <c r="A110" s="175" t="s">
        <v>41</v>
      </c>
      <c r="B110" s="176"/>
      <c r="C110" s="50"/>
      <c r="D110" s="63"/>
      <c r="E110" s="63"/>
      <c r="F110" s="63"/>
      <c r="G110" s="63"/>
      <c r="H110" s="63"/>
    </row>
    <row r="111" spans="1:10" x14ac:dyDescent="0.25">
      <c r="A111" s="177"/>
      <c r="B111" s="178"/>
      <c r="C111" s="178"/>
      <c r="D111" s="178"/>
      <c r="E111" s="178"/>
      <c r="F111" s="178"/>
      <c r="G111" s="178"/>
      <c r="H111" s="179"/>
    </row>
    <row r="112" spans="1:10" x14ac:dyDescent="0.25">
      <c r="A112" s="180"/>
      <c r="B112" s="181"/>
      <c r="C112" s="181"/>
      <c r="D112" s="181"/>
      <c r="E112" s="181"/>
      <c r="F112" s="181"/>
      <c r="G112" s="181"/>
      <c r="H112" s="182"/>
    </row>
    <row r="113" spans="1:10" x14ac:dyDescent="0.25">
      <c r="A113" s="180"/>
      <c r="B113" s="181"/>
      <c r="C113" s="181"/>
      <c r="D113" s="181"/>
      <c r="E113" s="181"/>
      <c r="F113" s="181"/>
      <c r="G113" s="181"/>
      <c r="H113" s="182"/>
    </row>
    <row r="114" spans="1:10" x14ac:dyDescent="0.25">
      <c r="A114" s="180"/>
      <c r="B114" s="181"/>
      <c r="C114" s="181"/>
      <c r="D114" s="181"/>
      <c r="E114" s="181"/>
      <c r="F114" s="181"/>
      <c r="G114" s="181"/>
      <c r="H114" s="182"/>
    </row>
    <row r="115" spans="1:10" ht="15.75" thickBot="1" x14ac:dyDescent="0.3">
      <c r="A115" s="183"/>
      <c r="B115" s="184"/>
      <c r="C115" s="184"/>
      <c r="D115" s="184"/>
      <c r="E115" s="184"/>
      <c r="F115" s="184"/>
      <c r="G115" s="184"/>
      <c r="H115" s="185"/>
    </row>
    <row r="118" spans="1:10" ht="18" x14ac:dyDescent="0.25">
      <c r="A118" s="189" t="s">
        <v>44</v>
      </c>
      <c r="B118" s="189"/>
    </row>
    <row r="119" spans="1:10" ht="15.75" thickBot="1" x14ac:dyDescent="0.3"/>
    <row r="120" spans="1:10" x14ac:dyDescent="0.25">
      <c r="C120" s="52" t="s">
        <v>36</v>
      </c>
      <c r="D120" s="53" t="s">
        <v>37</v>
      </c>
      <c r="E120" s="54">
        <f>L47</f>
        <v>0</v>
      </c>
      <c r="F120" s="54">
        <f>L48</f>
        <v>0</v>
      </c>
      <c r="G120" s="54">
        <f>L49</f>
        <v>0</v>
      </c>
      <c r="H120" s="54">
        <f>L50</f>
        <v>0</v>
      </c>
      <c r="I120" s="54">
        <f>L51</f>
        <v>0</v>
      </c>
      <c r="J120" s="55">
        <f>L52</f>
        <v>0</v>
      </c>
    </row>
    <row r="121" spans="1:10" ht="15.75" thickBot="1" x14ac:dyDescent="0.3">
      <c r="C121" s="56" t="s">
        <v>38</v>
      </c>
      <c r="D121" s="57"/>
      <c r="E121" s="59"/>
      <c r="F121" s="59"/>
      <c r="G121" s="59"/>
      <c r="H121" s="59"/>
      <c r="I121" s="59"/>
      <c r="J121" s="67"/>
    </row>
    <row r="122" spans="1:10" ht="15.75" thickBot="1" x14ac:dyDescent="0.3"/>
    <row r="123" spans="1:10" x14ac:dyDescent="0.25">
      <c r="A123" s="186"/>
      <c r="B123" s="187"/>
      <c r="C123" s="188"/>
      <c r="D123" s="54" t="str">
        <f t="shared" ref="D123:J123" si="9">D120</f>
        <v>buis dummy</v>
      </c>
      <c r="E123" s="54">
        <f t="shared" si="9"/>
        <v>0</v>
      </c>
      <c r="F123" s="54">
        <f t="shared" si="9"/>
        <v>0</v>
      </c>
      <c r="G123" s="54">
        <f t="shared" si="9"/>
        <v>0</v>
      </c>
      <c r="H123" s="54">
        <f t="shared" si="9"/>
        <v>0</v>
      </c>
      <c r="I123" s="54">
        <f t="shared" si="9"/>
        <v>0</v>
      </c>
      <c r="J123" s="55">
        <f t="shared" si="9"/>
        <v>0</v>
      </c>
    </row>
    <row r="124" spans="1:10" ht="15.75" thickBot="1" x14ac:dyDescent="0.3">
      <c r="A124" s="172" t="s">
        <v>39</v>
      </c>
      <c r="B124" s="173"/>
      <c r="C124" s="174"/>
      <c r="D124" s="61" t="s">
        <v>40</v>
      </c>
      <c r="E124" s="61" t="e">
        <f>(E121-I47)/I47*100</f>
        <v>#REF!</v>
      </c>
      <c r="F124" s="61" t="e">
        <f>(F121-I48)/I48*100</f>
        <v>#REF!</v>
      </c>
      <c r="G124" s="61" t="e">
        <f>(G121-I49)/I49*100</f>
        <v>#REF!</v>
      </c>
      <c r="H124" s="61" t="e">
        <f>(H121-I50)/I50*100</f>
        <v>#REF!</v>
      </c>
      <c r="I124" s="61" t="e">
        <f>(I121-I51)/I51*100</f>
        <v>#REF!</v>
      </c>
      <c r="J124" s="62" t="e">
        <f>(J121-I52)/I52*100</f>
        <v>#REF!</v>
      </c>
    </row>
    <row r="126" spans="1:10" ht="15.75" thickBot="1" x14ac:dyDescent="0.3">
      <c r="A126" s="50"/>
      <c r="B126" s="50"/>
      <c r="C126" s="50"/>
      <c r="D126" s="63"/>
      <c r="E126" s="63"/>
      <c r="F126" s="63"/>
      <c r="G126" s="63"/>
      <c r="H126" s="63"/>
    </row>
    <row r="127" spans="1:10" ht="15.75" thickBot="1" x14ac:dyDescent="0.3">
      <c r="A127" s="175" t="s">
        <v>41</v>
      </c>
      <c r="B127" s="176"/>
      <c r="C127" s="50"/>
      <c r="D127" s="63"/>
      <c r="E127" s="63"/>
      <c r="F127" s="63"/>
      <c r="G127" s="63"/>
      <c r="H127" s="63"/>
    </row>
    <row r="128" spans="1:10" x14ac:dyDescent="0.25">
      <c r="A128" s="177"/>
      <c r="B128" s="178"/>
      <c r="C128" s="178"/>
      <c r="D128" s="178"/>
      <c r="E128" s="178"/>
      <c r="F128" s="178"/>
      <c r="G128" s="178"/>
      <c r="H128" s="179"/>
    </row>
    <row r="129" spans="1:10" x14ac:dyDescent="0.25">
      <c r="A129" s="180"/>
      <c r="B129" s="181"/>
      <c r="C129" s="181"/>
      <c r="D129" s="181"/>
      <c r="E129" s="181"/>
      <c r="F129" s="181"/>
      <c r="G129" s="181"/>
      <c r="H129" s="182"/>
    </row>
    <row r="130" spans="1:10" x14ac:dyDescent="0.25">
      <c r="A130" s="180"/>
      <c r="B130" s="181"/>
      <c r="C130" s="181"/>
      <c r="D130" s="181"/>
      <c r="E130" s="181"/>
      <c r="F130" s="181"/>
      <c r="G130" s="181"/>
      <c r="H130" s="182"/>
    </row>
    <row r="131" spans="1:10" x14ac:dyDescent="0.25">
      <c r="A131" s="180"/>
      <c r="B131" s="181"/>
      <c r="C131" s="181"/>
      <c r="D131" s="181"/>
      <c r="E131" s="181"/>
      <c r="F131" s="181"/>
      <c r="G131" s="181"/>
      <c r="H131" s="182"/>
    </row>
    <row r="132" spans="1:10" ht="15.75" thickBot="1" x14ac:dyDescent="0.3">
      <c r="A132" s="183"/>
      <c r="B132" s="184"/>
      <c r="C132" s="184"/>
      <c r="D132" s="184"/>
      <c r="E132" s="184"/>
      <c r="F132" s="184"/>
      <c r="G132" s="184"/>
      <c r="H132" s="185"/>
    </row>
    <row r="135" spans="1:10" ht="18" x14ac:dyDescent="0.25">
      <c r="A135" s="189" t="s">
        <v>45</v>
      </c>
      <c r="B135" s="189"/>
    </row>
    <row r="136" spans="1:10" ht="15.75" thickBot="1" x14ac:dyDescent="0.3"/>
    <row r="137" spans="1:10" x14ac:dyDescent="0.25">
      <c r="C137" s="52" t="s">
        <v>36</v>
      </c>
      <c r="D137" s="53" t="s">
        <v>37</v>
      </c>
      <c r="E137" s="54">
        <f>F55</f>
        <v>0</v>
      </c>
      <c r="F137" s="54">
        <f>F56</f>
        <v>0</v>
      </c>
      <c r="G137" s="54">
        <f>F57</f>
        <v>0</v>
      </c>
      <c r="H137" s="54">
        <f>F58</f>
        <v>0</v>
      </c>
      <c r="I137" s="54">
        <f>F59</f>
        <v>0</v>
      </c>
      <c r="J137" s="55">
        <f>F60</f>
        <v>0</v>
      </c>
    </row>
    <row r="138" spans="1:10" ht="15.75" thickBot="1" x14ac:dyDescent="0.3">
      <c r="C138" s="56" t="s">
        <v>38</v>
      </c>
      <c r="D138" s="57"/>
      <c r="E138" s="59"/>
      <c r="F138" s="59"/>
      <c r="G138" s="59"/>
      <c r="H138" s="59"/>
      <c r="I138" s="59"/>
      <c r="J138" s="67"/>
    </row>
    <row r="139" spans="1:10" ht="15.75" thickBot="1" x14ac:dyDescent="0.3"/>
    <row r="140" spans="1:10" x14ac:dyDescent="0.25">
      <c r="A140" s="186"/>
      <c r="B140" s="187"/>
      <c r="C140" s="188"/>
      <c r="D140" s="54" t="str">
        <f t="shared" ref="D140:J140" si="10">D137</f>
        <v>buis dummy</v>
      </c>
      <c r="E140" s="54">
        <f t="shared" si="10"/>
        <v>0</v>
      </c>
      <c r="F140" s="54">
        <f t="shared" si="10"/>
        <v>0</v>
      </c>
      <c r="G140" s="54">
        <f t="shared" si="10"/>
        <v>0</v>
      </c>
      <c r="H140" s="54">
        <f t="shared" si="10"/>
        <v>0</v>
      </c>
      <c r="I140" s="54">
        <f t="shared" si="10"/>
        <v>0</v>
      </c>
      <c r="J140" s="55">
        <f t="shared" si="10"/>
        <v>0</v>
      </c>
    </row>
    <row r="141" spans="1:10" ht="15.75" thickBot="1" x14ac:dyDescent="0.3">
      <c r="A141" s="172" t="s">
        <v>39</v>
      </c>
      <c r="B141" s="173"/>
      <c r="C141" s="174"/>
      <c r="D141" s="61" t="s">
        <v>40</v>
      </c>
      <c r="E141" s="61" t="e">
        <f>(E138-C55)/C55*100</f>
        <v>#REF!</v>
      </c>
      <c r="F141" s="61" t="e">
        <f>(F138-C56)/C56*100</f>
        <v>#REF!</v>
      </c>
      <c r="G141" s="61" t="e">
        <f>(G138-C57)/C57*100</f>
        <v>#REF!</v>
      </c>
      <c r="H141" s="61" t="e">
        <f>(H138-C58)/C58*100</f>
        <v>#REF!</v>
      </c>
      <c r="I141" s="61" t="e">
        <f>(I138-C59)/C59*100</f>
        <v>#REF!</v>
      </c>
      <c r="J141" s="62" t="e">
        <f>(J138-C60)/C60*100</f>
        <v>#REF!</v>
      </c>
    </row>
    <row r="143" spans="1:10" ht="15.75" thickBot="1" x14ac:dyDescent="0.3">
      <c r="A143" s="50"/>
      <c r="B143" s="50"/>
      <c r="C143" s="50"/>
      <c r="D143" s="63"/>
      <c r="E143" s="63"/>
      <c r="F143" s="63"/>
      <c r="G143" s="63"/>
      <c r="H143" s="63"/>
    </row>
    <row r="144" spans="1:10" ht="15.75" thickBot="1" x14ac:dyDescent="0.3">
      <c r="A144" s="175" t="s">
        <v>41</v>
      </c>
      <c r="B144" s="176"/>
      <c r="C144" s="50"/>
      <c r="D144" s="63"/>
      <c r="E144" s="63"/>
      <c r="F144" s="63"/>
      <c r="G144" s="63"/>
      <c r="H144" s="63"/>
    </row>
    <row r="145" spans="1:10" x14ac:dyDescent="0.25">
      <c r="A145" s="177"/>
      <c r="B145" s="178"/>
      <c r="C145" s="178"/>
      <c r="D145" s="178"/>
      <c r="E145" s="178"/>
      <c r="F145" s="178"/>
      <c r="G145" s="178"/>
      <c r="H145" s="179"/>
    </row>
    <row r="146" spans="1:10" x14ac:dyDescent="0.25">
      <c r="A146" s="180"/>
      <c r="B146" s="181"/>
      <c r="C146" s="181"/>
      <c r="D146" s="181"/>
      <c r="E146" s="181"/>
      <c r="F146" s="181"/>
      <c r="G146" s="181"/>
      <c r="H146" s="182"/>
    </row>
    <row r="147" spans="1:10" x14ac:dyDescent="0.25">
      <c r="A147" s="180"/>
      <c r="B147" s="181"/>
      <c r="C147" s="181"/>
      <c r="D147" s="181"/>
      <c r="E147" s="181"/>
      <c r="F147" s="181"/>
      <c r="G147" s="181"/>
      <c r="H147" s="182"/>
    </row>
    <row r="148" spans="1:10" x14ac:dyDescent="0.25">
      <c r="A148" s="180"/>
      <c r="B148" s="181"/>
      <c r="C148" s="181"/>
      <c r="D148" s="181"/>
      <c r="E148" s="181"/>
      <c r="F148" s="181"/>
      <c r="G148" s="181"/>
      <c r="H148" s="182"/>
    </row>
    <row r="149" spans="1:10" ht="15.75" thickBot="1" x14ac:dyDescent="0.3">
      <c r="A149" s="183"/>
      <c r="B149" s="184"/>
      <c r="C149" s="184"/>
      <c r="D149" s="184"/>
      <c r="E149" s="184"/>
      <c r="F149" s="184"/>
      <c r="G149" s="184"/>
      <c r="H149" s="185"/>
    </row>
    <row r="152" spans="1:10" ht="18" x14ac:dyDescent="0.25">
      <c r="A152" s="189" t="s">
        <v>46</v>
      </c>
      <c r="B152" s="189"/>
    </row>
    <row r="153" spans="1:10" ht="15.75" thickBot="1" x14ac:dyDescent="0.3"/>
    <row r="154" spans="1:10" x14ac:dyDescent="0.25">
      <c r="C154" s="52" t="s">
        <v>36</v>
      </c>
      <c r="D154" s="53" t="s">
        <v>37</v>
      </c>
      <c r="E154" s="54">
        <f>L55</f>
        <v>0</v>
      </c>
      <c r="F154" s="54">
        <f>L56</f>
        <v>0</v>
      </c>
      <c r="G154" s="54">
        <f>L57</f>
        <v>0</v>
      </c>
      <c r="H154" s="54">
        <f>L58</f>
        <v>0</v>
      </c>
      <c r="I154" s="54">
        <f>L59</f>
        <v>0</v>
      </c>
      <c r="J154" s="55">
        <f>L60</f>
        <v>0</v>
      </c>
    </row>
    <row r="155" spans="1:10" ht="15.75" thickBot="1" x14ac:dyDescent="0.3">
      <c r="C155" s="56" t="s">
        <v>38</v>
      </c>
      <c r="D155" s="57"/>
      <c r="E155" s="59"/>
      <c r="F155" s="59"/>
      <c r="G155" s="59"/>
      <c r="H155" s="59"/>
      <c r="I155" s="59"/>
      <c r="J155" s="67"/>
    </row>
    <row r="156" spans="1:10" ht="15.75" thickBot="1" x14ac:dyDescent="0.3"/>
    <row r="157" spans="1:10" x14ac:dyDescent="0.25">
      <c r="A157" s="186"/>
      <c r="B157" s="187"/>
      <c r="C157" s="188"/>
      <c r="D157" s="54" t="str">
        <f t="shared" ref="D157:J157" si="11">D154</f>
        <v>buis dummy</v>
      </c>
      <c r="E157" s="54">
        <f t="shared" si="11"/>
        <v>0</v>
      </c>
      <c r="F157" s="54">
        <f t="shared" si="11"/>
        <v>0</v>
      </c>
      <c r="G157" s="54">
        <f t="shared" si="11"/>
        <v>0</v>
      </c>
      <c r="H157" s="54">
        <f t="shared" si="11"/>
        <v>0</v>
      </c>
      <c r="I157" s="54">
        <f t="shared" si="11"/>
        <v>0</v>
      </c>
      <c r="J157" s="55">
        <f t="shared" si="11"/>
        <v>0</v>
      </c>
    </row>
    <row r="158" spans="1:10" ht="15.75" thickBot="1" x14ac:dyDescent="0.3">
      <c r="A158" s="172" t="s">
        <v>39</v>
      </c>
      <c r="B158" s="173"/>
      <c r="C158" s="174"/>
      <c r="D158" s="61" t="s">
        <v>40</v>
      </c>
      <c r="E158" s="61" t="e">
        <f>(E155-I55)/I55*100</f>
        <v>#REF!</v>
      </c>
      <c r="F158" s="61" t="e">
        <f>(F155-I56)/I56*100</f>
        <v>#REF!</v>
      </c>
      <c r="G158" s="61" t="e">
        <f>(G155-I57)/I57*100</f>
        <v>#REF!</v>
      </c>
      <c r="H158" s="61" t="e">
        <f>(H155-I58)/I58*100</f>
        <v>#REF!</v>
      </c>
      <c r="I158" s="61" t="e">
        <f>(I155-I59)/I59*100</f>
        <v>#REF!</v>
      </c>
      <c r="J158" s="62" t="e">
        <f>(J155-I60)/I60*100</f>
        <v>#REF!</v>
      </c>
    </row>
    <row r="160" spans="1:10" ht="15.75" thickBot="1" x14ac:dyDescent="0.3">
      <c r="A160" s="50"/>
      <c r="B160" s="50"/>
      <c r="C160" s="50"/>
      <c r="D160" s="63"/>
      <c r="E160" s="63"/>
      <c r="F160" s="63"/>
      <c r="G160" s="63"/>
      <c r="H160" s="63"/>
    </row>
    <row r="161" spans="1:8" ht="15.75" thickBot="1" x14ac:dyDescent="0.3">
      <c r="A161" s="175" t="s">
        <v>41</v>
      </c>
      <c r="B161" s="176"/>
      <c r="C161" s="50"/>
      <c r="D161" s="63"/>
      <c r="E161" s="63"/>
      <c r="F161" s="63"/>
      <c r="G161" s="63"/>
      <c r="H161" s="63"/>
    </row>
    <row r="162" spans="1:8" x14ac:dyDescent="0.25">
      <c r="A162" s="177"/>
      <c r="B162" s="178"/>
      <c r="C162" s="178"/>
      <c r="D162" s="178"/>
      <c r="E162" s="178"/>
      <c r="F162" s="178"/>
      <c r="G162" s="178"/>
      <c r="H162" s="179"/>
    </row>
    <row r="163" spans="1:8" x14ac:dyDescent="0.25">
      <c r="A163" s="180"/>
      <c r="B163" s="181"/>
      <c r="C163" s="181"/>
      <c r="D163" s="181"/>
      <c r="E163" s="181"/>
      <c r="F163" s="181"/>
      <c r="G163" s="181"/>
      <c r="H163" s="182"/>
    </row>
    <row r="164" spans="1:8" x14ac:dyDescent="0.25">
      <c r="A164" s="180"/>
      <c r="B164" s="181"/>
      <c r="C164" s="181"/>
      <c r="D164" s="181"/>
      <c r="E164" s="181"/>
      <c r="F164" s="181"/>
      <c r="G164" s="181"/>
      <c r="H164" s="182"/>
    </row>
    <row r="165" spans="1:8" x14ac:dyDescent="0.25">
      <c r="A165" s="180"/>
      <c r="B165" s="181"/>
      <c r="C165" s="181"/>
      <c r="D165" s="181"/>
      <c r="E165" s="181"/>
      <c r="F165" s="181"/>
      <c r="G165" s="181"/>
      <c r="H165" s="182"/>
    </row>
    <row r="166" spans="1:8" ht="15.75" thickBot="1" x14ac:dyDescent="0.3">
      <c r="A166" s="183"/>
      <c r="B166" s="184"/>
      <c r="C166" s="184"/>
      <c r="D166" s="184"/>
      <c r="E166" s="184"/>
      <c r="F166" s="184"/>
      <c r="G166" s="184"/>
      <c r="H166" s="185"/>
    </row>
  </sheetData>
  <mergeCells count="55">
    <mergeCell ref="A157:C157"/>
    <mergeCell ref="A158:C158"/>
    <mergeCell ref="A161:B161"/>
    <mergeCell ref="A162:H166"/>
    <mergeCell ref="A135:B135"/>
    <mergeCell ref="A140:C140"/>
    <mergeCell ref="A141:C141"/>
    <mergeCell ref="A144:B144"/>
    <mergeCell ref="A145:H149"/>
    <mergeCell ref="A152:B152"/>
    <mergeCell ref="A128:H132"/>
    <mergeCell ref="A93:B93"/>
    <mergeCell ref="A94:H98"/>
    <mergeCell ref="A101:B101"/>
    <mergeCell ref="A106:C106"/>
    <mergeCell ref="A107:C107"/>
    <mergeCell ref="A110:B110"/>
    <mergeCell ref="A111:H115"/>
    <mergeCell ref="A118:B118"/>
    <mergeCell ref="A123:C123"/>
    <mergeCell ref="A124:C124"/>
    <mergeCell ref="A127:B127"/>
    <mergeCell ref="O17:P17"/>
    <mergeCell ref="Q17:R17"/>
    <mergeCell ref="B18:C18"/>
    <mergeCell ref="A90:C90"/>
    <mergeCell ref="E18:F18"/>
    <mergeCell ref="G18:H18"/>
    <mergeCell ref="B29:C29"/>
    <mergeCell ref="H29:I29"/>
    <mergeCell ref="A67:B67"/>
    <mergeCell ref="A72:C72"/>
    <mergeCell ref="A73:C73"/>
    <mergeCell ref="A76:B76"/>
    <mergeCell ref="A77:H81"/>
    <mergeCell ref="A84:B84"/>
    <mergeCell ref="A89:C89"/>
    <mergeCell ref="O14:P14"/>
    <mergeCell ref="Q14:R14"/>
    <mergeCell ref="O15:P15"/>
    <mergeCell ref="Q15:R15"/>
    <mergeCell ref="O16:P16"/>
    <mergeCell ref="Q16:R16"/>
    <mergeCell ref="O11:P11"/>
    <mergeCell ref="Q11:R11"/>
    <mergeCell ref="O12:P12"/>
    <mergeCell ref="Q12:R12"/>
    <mergeCell ref="O13:P13"/>
    <mergeCell ref="Q13:R13"/>
    <mergeCell ref="C2:G2"/>
    <mergeCell ref="C3:G3"/>
    <mergeCell ref="O9:P9"/>
    <mergeCell ref="Q9:R9"/>
    <mergeCell ref="O10:P10"/>
    <mergeCell ref="Q10:R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77AE5-366E-4B0F-80D9-211EC90E9257}">
  <dimension ref="A1:S69"/>
  <sheetViews>
    <sheetView workbookViewId="0">
      <selection activeCell="M27" sqref="M27"/>
    </sheetView>
  </sheetViews>
  <sheetFormatPr defaultRowHeight="15" x14ac:dyDescent="0.25"/>
  <cols>
    <col min="3" max="3" width="11.42578125" customWidth="1"/>
    <col min="4" max="4" width="12.7109375" bestFit="1" customWidth="1"/>
    <col min="5" max="5" width="10.7109375" bestFit="1" customWidth="1"/>
    <col min="7" max="8" width="12.7109375" bestFit="1" customWidth="1"/>
    <col min="12" max="12" width="11.42578125" customWidth="1"/>
    <col min="13" max="13" width="12.7109375" bestFit="1" customWidth="1"/>
    <col min="14" max="14" width="10.7109375" bestFit="1" customWidth="1"/>
    <col min="16" max="17" width="12.7109375" bestFit="1" customWidth="1"/>
  </cols>
  <sheetData>
    <row r="1" spans="1:19" ht="15" customHeight="1" thickTop="1" x14ac:dyDescent="0.25">
      <c r="A1" s="226" t="s">
        <v>108</v>
      </c>
      <c r="B1" s="228" t="s">
        <v>109</v>
      </c>
      <c r="C1" s="223" t="s">
        <v>110</v>
      </c>
      <c r="D1" s="111" t="s">
        <v>111</v>
      </c>
      <c r="E1" s="223" t="s">
        <v>113</v>
      </c>
      <c r="F1" s="223" t="s">
        <v>114</v>
      </c>
      <c r="G1" s="120" t="s">
        <v>143</v>
      </c>
      <c r="H1" s="223" t="s">
        <v>115</v>
      </c>
      <c r="J1" s="226" t="s">
        <v>108</v>
      </c>
      <c r="K1" s="228" t="s">
        <v>109</v>
      </c>
      <c r="L1" s="223" t="s">
        <v>110</v>
      </c>
      <c r="M1" s="129" t="s">
        <v>111</v>
      </c>
      <c r="N1" s="223" t="s">
        <v>113</v>
      </c>
      <c r="O1" s="223" t="s">
        <v>114</v>
      </c>
      <c r="P1" s="129" t="s">
        <v>143</v>
      </c>
      <c r="Q1" s="223" t="s">
        <v>115</v>
      </c>
    </row>
    <row r="2" spans="1:19" ht="15.75" thickBot="1" x14ac:dyDescent="0.3">
      <c r="A2" s="227"/>
      <c r="B2" s="229"/>
      <c r="C2" s="224"/>
      <c r="D2" s="112" t="s">
        <v>112</v>
      </c>
      <c r="E2" s="224"/>
      <c r="F2" s="224"/>
      <c r="G2" s="121" t="s">
        <v>112</v>
      </c>
      <c r="H2" s="224"/>
      <c r="J2" s="227"/>
      <c r="K2" s="229"/>
      <c r="L2" s="224"/>
      <c r="M2" s="130" t="s">
        <v>112</v>
      </c>
      <c r="N2" s="224"/>
      <c r="O2" s="224"/>
      <c r="P2" s="130" t="s">
        <v>112</v>
      </c>
      <c r="Q2" s="224"/>
    </row>
    <row r="3" spans="1:19" ht="15.75" thickBot="1" x14ac:dyDescent="0.3">
      <c r="A3" s="230">
        <v>1</v>
      </c>
      <c r="B3" s="231" t="s">
        <v>116</v>
      </c>
      <c r="C3" s="113">
        <v>1</v>
      </c>
      <c r="D3" s="122">
        <f>'16-11 (G2 = 4.21)'!$I$39</f>
        <v>10.459502554824343</v>
      </c>
      <c r="E3" s="113">
        <v>10.3</v>
      </c>
      <c r="F3" s="217">
        <f>AVERAGE(E3:E6)</f>
        <v>10.175000000000001</v>
      </c>
      <c r="G3" s="225">
        <f>STDEV(E3:E6)</f>
        <v>9.5742710775634246E-2</v>
      </c>
      <c r="H3" s="232">
        <f>(F3-D3)/D3</f>
        <v>-2.720039058579499E-2</v>
      </c>
      <c r="J3" s="230">
        <v>1</v>
      </c>
      <c r="K3" s="231" t="s">
        <v>116</v>
      </c>
      <c r="L3" s="131">
        <v>1</v>
      </c>
      <c r="M3" s="122">
        <f>'16-11 (G2 = 4.23)'!$I$39</f>
        <v>10.50919140306579</v>
      </c>
      <c r="N3" s="131">
        <v>10.3</v>
      </c>
      <c r="O3" s="217">
        <f>AVERAGE(N3:N6)</f>
        <v>10.175000000000001</v>
      </c>
      <c r="P3" s="225">
        <f>STDEV(N3:N6)</f>
        <v>9.5742710775634246E-2</v>
      </c>
      <c r="Q3" s="232">
        <f>(O3-M3)/M3</f>
        <v>-3.1799915925814944E-2</v>
      </c>
    </row>
    <row r="4" spans="1:19" ht="15.75" thickBot="1" x14ac:dyDescent="0.3">
      <c r="A4" s="212"/>
      <c r="B4" s="215"/>
      <c r="C4" s="113">
        <v>2</v>
      </c>
      <c r="D4" s="122">
        <f>'16-11 (G2 = 4.21)'!$I$40</f>
        <v>10.459502554824343</v>
      </c>
      <c r="E4" s="113">
        <v>10.1</v>
      </c>
      <c r="F4" s="218"/>
      <c r="G4" s="222"/>
      <c r="H4" s="233"/>
      <c r="J4" s="212"/>
      <c r="K4" s="215"/>
      <c r="L4" s="131">
        <v>2</v>
      </c>
      <c r="M4" s="122">
        <f>'16-11 (G2 = 4.23)'!$I$40</f>
        <v>10.50919140306579</v>
      </c>
      <c r="N4" s="131">
        <v>10.1</v>
      </c>
      <c r="O4" s="218"/>
      <c r="P4" s="222"/>
      <c r="Q4" s="233"/>
    </row>
    <row r="5" spans="1:19" ht="15.75" thickBot="1" x14ac:dyDescent="0.3">
      <c r="A5" s="212"/>
      <c r="B5" s="215"/>
      <c r="C5" s="113">
        <v>5</v>
      </c>
      <c r="D5" s="122">
        <f>'16-11 (G2 = 4.21)'!I41</f>
        <v>10.466622706325245</v>
      </c>
      <c r="E5" s="113">
        <v>10.1</v>
      </c>
      <c r="F5" s="218"/>
      <c r="G5" s="222"/>
      <c r="H5" s="233"/>
      <c r="J5" s="212"/>
      <c r="K5" s="215"/>
      <c r="L5" s="131">
        <v>5</v>
      </c>
      <c r="M5" s="122">
        <f>'16-11 (G2 = 4.23)'!$I$40</f>
        <v>10.50919140306579</v>
      </c>
      <c r="N5" s="131">
        <v>10.1</v>
      </c>
      <c r="O5" s="218"/>
      <c r="P5" s="222"/>
      <c r="Q5" s="233"/>
      <c r="R5" s="132">
        <f>AVERAGE(Q3,Q7,Q13,Q17,Q20,Q23,Q26,Q36,Q39,Q43,Q47,Q51,Q55,Q65)</f>
        <v>-2.7969693797447018E-2</v>
      </c>
      <c r="S5" t="s">
        <v>144</v>
      </c>
    </row>
    <row r="6" spans="1:19" ht="15.75" thickBot="1" x14ac:dyDescent="0.3">
      <c r="A6" s="213"/>
      <c r="B6" s="216"/>
      <c r="C6" s="114">
        <v>6</v>
      </c>
      <c r="D6" s="122">
        <f>'16-11 (G2 = 4.21)'!$I$42</f>
        <v>10.45238240332344</v>
      </c>
      <c r="E6" s="114">
        <v>10.199999999999999</v>
      </c>
      <c r="F6" s="219"/>
      <c r="G6" s="221"/>
      <c r="H6" s="234"/>
      <c r="J6" s="213"/>
      <c r="K6" s="216"/>
      <c r="L6" s="128">
        <v>6</v>
      </c>
      <c r="M6" s="122">
        <f>'16-11 (G2 = 4.23)'!$I$42</f>
        <v>10.502037426617141</v>
      </c>
      <c r="N6" s="128">
        <v>10.199999999999999</v>
      </c>
      <c r="O6" s="219"/>
      <c r="P6" s="221"/>
      <c r="Q6" s="234"/>
      <c r="R6" s="132">
        <f>AVERAGE(Q3,Q7,Q13)</f>
        <v>-3.3244839161123696E-2</v>
      </c>
      <c r="S6" t="s">
        <v>145</v>
      </c>
    </row>
    <row r="7" spans="1:19" ht="15.75" thickBot="1" x14ac:dyDescent="0.3">
      <c r="A7" s="211">
        <v>2</v>
      </c>
      <c r="B7" s="214" t="s">
        <v>116</v>
      </c>
      <c r="C7" s="113">
        <v>1</v>
      </c>
      <c r="D7" s="123">
        <f>'16-11 (G2 = 4.21)'!$C$47</f>
        <v>10.459502554824343</v>
      </c>
      <c r="E7" s="113">
        <v>10.199999999999999</v>
      </c>
      <c r="F7" s="217">
        <f>AVERAGE(E7:E10)</f>
        <v>10.25</v>
      </c>
      <c r="G7" s="225">
        <f>STDEV(E7:E10)</f>
        <v>5.77350269189634E-2</v>
      </c>
      <c r="H7" s="232">
        <f>(F7-D7)/D7</f>
        <v>-2.0029877494289864E-2</v>
      </c>
      <c r="J7" s="211">
        <v>2</v>
      </c>
      <c r="K7" s="214" t="s">
        <v>116</v>
      </c>
      <c r="L7" s="131">
        <v>1</v>
      </c>
      <c r="M7" s="123">
        <f>'16-11 (G2 = 4.23)'!$C$47</f>
        <v>10.50919140306579</v>
      </c>
      <c r="N7" s="131">
        <v>10.199999999999999</v>
      </c>
      <c r="O7" s="217">
        <f>AVERAGE(N7:N10)</f>
        <v>10.25</v>
      </c>
      <c r="P7" s="225">
        <f>STDEV(N7:N10)</f>
        <v>5.77350269189634E-2</v>
      </c>
      <c r="Q7" s="232">
        <f>(O7-M7)/M7</f>
        <v>-2.4663305969494238E-2</v>
      </c>
      <c r="R7" s="132">
        <f>AVERAGE(Q17,Q20,Q23,Q26)</f>
        <v>-1.9951060348103584E-2</v>
      </c>
      <c r="S7" t="s">
        <v>146</v>
      </c>
    </row>
    <row r="8" spans="1:19" ht="15.75" thickBot="1" x14ac:dyDescent="0.3">
      <c r="A8" s="212"/>
      <c r="B8" s="215"/>
      <c r="C8" s="113">
        <v>2</v>
      </c>
      <c r="D8" s="123">
        <f>'16-11 (G2 = 4.21)'!$C$48</f>
        <v>10.459502554824343</v>
      </c>
      <c r="E8" s="113">
        <v>10.3</v>
      </c>
      <c r="F8" s="218"/>
      <c r="G8" s="222"/>
      <c r="H8" s="233"/>
      <c r="J8" s="212"/>
      <c r="K8" s="215"/>
      <c r="L8" s="131">
        <v>2</v>
      </c>
      <c r="M8" s="123">
        <f>'16-11 (G2 = 4.23)'!$C$48</f>
        <v>10.50919140306579</v>
      </c>
      <c r="N8" s="131">
        <v>10.3</v>
      </c>
      <c r="O8" s="218"/>
      <c r="P8" s="222"/>
      <c r="Q8" s="233"/>
      <c r="R8" s="132">
        <f>AVERAGE(Q36,Q39,Q43,Q47,Q51)</f>
        <v>-3.8404353804520772E-2</v>
      </c>
      <c r="S8" t="s">
        <v>147</v>
      </c>
    </row>
    <row r="9" spans="1:19" ht="15.75" thickBot="1" x14ac:dyDescent="0.3">
      <c r="A9" s="212"/>
      <c r="B9" s="215"/>
      <c r="C9" s="113">
        <v>3</v>
      </c>
      <c r="D9" s="123">
        <f>'16-11 (G2 = 4.21)'!$C$49</f>
        <v>10.466622706325245</v>
      </c>
      <c r="E9" s="113">
        <v>10.3</v>
      </c>
      <c r="F9" s="218"/>
      <c r="G9" s="222"/>
      <c r="H9" s="233"/>
      <c r="J9" s="212"/>
      <c r="K9" s="215"/>
      <c r="L9" s="131">
        <v>3</v>
      </c>
      <c r="M9" s="123">
        <f>'16-11 (G2 = 4.23)'!$C$49</f>
        <v>10.516345379514439</v>
      </c>
      <c r="N9" s="131">
        <v>10.3</v>
      </c>
      <c r="O9" s="218"/>
      <c r="P9" s="222"/>
      <c r="Q9" s="233"/>
      <c r="R9" s="132">
        <f>AVERAGE(Q65,Q55)</f>
        <v>-1.0007592632934496E-2</v>
      </c>
      <c r="S9" t="s">
        <v>148</v>
      </c>
    </row>
    <row r="10" spans="1:19" ht="15.75" thickBot="1" x14ac:dyDescent="0.3">
      <c r="A10" s="213"/>
      <c r="B10" s="216"/>
      <c r="C10" s="114">
        <v>4</v>
      </c>
      <c r="D10" s="123">
        <f>'16-11 (G2 = 4.21)'!$C$50</f>
        <v>10.45238240332344</v>
      </c>
      <c r="E10" s="114">
        <v>10.199999999999999</v>
      </c>
      <c r="F10" s="219"/>
      <c r="G10" s="221"/>
      <c r="H10" s="234"/>
      <c r="J10" s="213"/>
      <c r="K10" s="216"/>
      <c r="L10" s="128">
        <v>4</v>
      </c>
      <c r="M10" s="123">
        <f>'16-11 (G2 = 4.23)'!$C$50</f>
        <v>10.502037426617141</v>
      </c>
      <c r="N10" s="128">
        <v>10.199999999999999</v>
      </c>
      <c r="O10" s="219"/>
      <c r="P10" s="221"/>
      <c r="Q10" s="234"/>
      <c r="R10" s="133">
        <f>AVERAGE(Q3,Q7,Q13,Q17,Q20)</f>
        <v>-1.9510752613001371E-2</v>
      </c>
      <c r="S10" t="s">
        <v>149</v>
      </c>
    </row>
    <row r="11" spans="1:19" ht="26.45" customHeight="1" thickBot="1" x14ac:dyDescent="0.3">
      <c r="A11" s="211">
        <v>3</v>
      </c>
      <c r="B11" s="214" t="s">
        <v>117</v>
      </c>
      <c r="C11" s="113">
        <v>1</v>
      </c>
      <c r="D11" s="123">
        <f>'14-11 (G2 = 4.21)'!$U$55</f>
        <v>10.477464903266398</v>
      </c>
      <c r="E11" s="113">
        <v>12.5</v>
      </c>
      <c r="F11" s="235">
        <f>AVERAGE(E11:E12)</f>
        <v>12.8</v>
      </c>
      <c r="G11" s="220">
        <f>STDEV(E11:E12)</f>
        <v>0.42426406871192823</v>
      </c>
      <c r="H11" s="237">
        <f>(F11-D11)/F11</f>
        <v>0.18144805443231271</v>
      </c>
      <c r="J11" s="211">
        <v>3</v>
      </c>
      <c r="K11" s="214" t="s">
        <v>117</v>
      </c>
      <c r="L11" s="131">
        <v>1</v>
      </c>
      <c r="M11" s="123">
        <f>'14-11 (G2 = 4.23)'!$U$55</f>
        <v>10.527239083329423</v>
      </c>
      <c r="N11" s="131">
        <v>12.5</v>
      </c>
      <c r="O11" s="235">
        <f>AVERAGE(N11:N12)</f>
        <v>12.8</v>
      </c>
      <c r="P11" s="220">
        <f>STDEV(N11:N12)</f>
        <v>0.42426406871192823</v>
      </c>
      <c r="Q11" s="237">
        <f>(O11-M11)/O11</f>
        <v>0.17755944661488887</v>
      </c>
      <c r="R11" s="133">
        <f>AVERAGE(Q23,Q26,Q36,Q39,Q43,Q47,Q51,Q55,Q65)</f>
        <v>-3.2669105566583492E-2</v>
      </c>
      <c r="S11" t="s">
        <v>150</v>
      </c>
    </row>
    <row r="12" spans="1:19" ht="15.75" thickBot="1" x14ac:dyDescent="0.3">
      <c r="A12" s="213"/>
      <c r="B12" s="216"/>
      <c r="C12" s="114">
        <v>2</v>
      </c>
      <c r="D12" s="123">
        <f>'14-11 (G2 = 4.21)'!$U$56</f>
        <v>10.477464903266398</v>
      </c>
      <c r="E12" s="114">
        <v>13.1</v>
      </c>
      <c r="F12" s="236"/>
      <c r="G12" s="221"/>
      <c r="H12" s="238"/>
      <c r="J12" s="213"/>
      <c r="K12" s="216"/>
      <c r="L12" s="128">
        <v>2</v>
      </c>
      <c r="M12" s="123">
        <f>'14-11 (G2 = 4.23)'!$U$56</f>
        <v>10.527239083329423</v>
      </c>
      <c r="N12" s="128">
        <v>13.1</v>
      </c>
      <c r="O12" s="236"/>
      <c r="P12" s="221"/>
      <c r="Q12" s="238"/>
    </row>
    <row r="13" spans="1:19" ht="15.75" thickBot="1" x14ac:dyDescent="0.3">
      <c r="A13" s="211">
        <v>4</v>
      </c>
      <c r="B13" s="214" t="s">
        <v>116</v>
      </c>
      <c r="C13" s="113">
        <v>1</v>
      </c>
      <c r="D13" s="123">
        <f>'16-11 (G2 = 4.21)'!$C$39</f>
        <v>10.480885563433851</v>
      </c>
      <c r="E13" s="113">
        <v>10.1</v>
      </c>
      <c r="F13" s="217">
        <f>AVERAGE(E13:E16)</f>
        <v>10.075000000000001</v>
      </c>
      <c r="G13" s="225">
        <f>STDEV(E13:E16)</f>
        <v>4.9999999999999829E-2</v>
      </c>
      <c r="H13" s="208">
        <f>(F13-D13)/D13</f>
        <v>-3.8726266113420865E-2</v>
      </c>
      <c r="J13" s="211">
        <v>4</v>
      </c>
      <c r="K13" s="214" t="s">
        <v>116</v>
      </c>
      <c r="L13" s="131">
        <v>1</v>
      </c>
      <c r="M13" s="123">
        <f>'16-11 (G2 = 4.23)'!$C$39</f>
        <v>10.530675993663941</v>
      </c>
      <c r="N13" s="131">
        <v>10.1</v>
      </c>
      <c r="O13" s="217">
        <f>AVERAGE(N13:N16)</f>
        <v>10.075000000000001</v>
      </c>
      <c r="P13" s="225">
        <f>STDEV(N13:N16)</f>
        <v>4.9999999999999829E-2</v>
      </c>
      <c r="Q13" s="208">
        <f>(O13-M13)/M13</f>
        <v>-4.3271295588061899E-2</v>
      </c>
    </row>
    <row r="14" spans="1:19" ht="15.75" thickBot="1" x14ac:dyDescent="0.3">
      <c r="A14" s="212"/>
      <c r="B14" s="215"/>
      <c r="C14" s="113">
        <v>2</v>
      </c>
      <c r="D14" s="123">
        <f>'16-11 (G2 = 4.21)'!$C$40</f>
        <v>10.480885563433851</v>
      </c>
      <c r="E14" s="113">
        <v>10</v>
      </c>
      <c r="F14" s="218"/>
      <c r="G14" s="222"/>
      <c r="H14" s="209"/>
      <c r="J14" s="212"/>
      <c r="K14" s="215"/>
      <c r="L14" s="131">
        <v>2</v>
      </c>
      <c r="M14" s="123">
        <f>'16-11 (G2 = 4.23)'!$C$40</f>
        <v>10.530675993663941</v>
      </c>
      <c r="N14" s="131">
        <v>10</v>
      </c>
      <c r="O14" s="218"/>
      <c r="P14" s="222"/>
      <c r="Q14" s="209"/>
    </row>
    <row r="15" spans="1:19" ht="15.75" thickBot="1" x14ac:dyDescent="0.3">
      <c r="A15" s="212"/>
      <c r="B15" s="215"/>
      <c r="C15" s="113">
        <v>3</v>
      </c>
      <c r="D15" s="123">
        <f>'16-11 (G2 = 4.21)'!$C$41</f>
        <v>10.466741318408975</v>
      </c>
      <c r="E15" s="113">
        <v>10.1</v>
      </c>
      <c r="F15" s="218"/>
      <c r="G15" s="222"/>
      <c r="H15" s="209"/>
      <c r="J15" s="212"/>
      <c r="K15" s="215"/>
      <c r="L15" s="131">
        <v>3</v>
      </c>
      <c r="M15" s="123">
        <f>'16-11 (G2 = 4.23)'!$C$41</f>
        <v>10.516464555076002</v>
      </c>
      <c r="N15" s="131">
        <v>10.1</v>
      </c>
      <c r="O15" s="218"/>
      <c r="P15" s="222"/>
      <c r="Q15" s="209"/>
    </row>
    <row r="16" spans="1:19" ht="15.75" thickBot="1" x14ac:dyDescent="0.3">
      <c r="A16" s="213"/>
      <c r="B16" s="216"/>
      <c r="C16" s="114">
        <v>4</v>
      </c>
      <c r="D16" s="123">
        <f>'16-11 (G2 = 4.21)'!$C$42</f>
        <v>10.480885563433851</v>
      </c>
      <c r="E16" s="114">
        <v>10.1</v>
      </c>
      <c r="F16" s="219"/>
      <c r="G16" s="221"/>
      <c r="H16" s="210"/>
      <c r="J16" s="213"/>
      <c r="K16" s="216"/>
      <c r="L16" s="128">
        <v>4</v>
      </c>
      <c r="M16" s="123">
        <f>'16-11 (G2 = 4.23)'!$C$42</f>
        <v>10.530675993663941</v>
      </c>
      <c r="N16" s="128">
        <v>10.1</v>
      </c>
      <c r="O16" s="219"/>
      <c r="P16" s="221"/>
      <c r="Q16" s="210"/>
    </row>
    <row r="17" spans="1:17" ht="15.75" thickBot="1" x14ac:dyDescent="0.3">
      <c r="A17" s="211">
        <v>5</v>
      </c>
      <c r="B17" s="214" t="s">
        <v>116</v>
      </c>
      <c r="C17" s="113">
        <v>1</v>
      </c>
      <c r="D17" s="123">
        <f>'14-11 (G2 = 4.21)'!$I$55</f>
        <v>52.31913444129799</v>
      </c>
      <c r="E17" s="113">
        <v>54.7</v>
      </c>
      <c r="F17" s="239">
        <f>AVERAGE(E17:E19)</f>
        <v>54.70000000000001</v>
      </c>
      <c r="G17" s="220">
        <f>STDEV(E17:E19)</f>
        <v>0.40000000000000213</v>
      </c>
      <c r="H17" s="240">
        <f>(F17-D17)/D17</f>
        <v>4.5506593030000299E-2</v>
      </c>
      <c r="J17" s="211">
        <v>5</v>
      </c>
      <c r="K17" s="214" t="s">
        <v>116</v>
      </c>
      <c r="L17" s="131">
        <v>1</v>
      </c>
      <c r="M17" s="123">
        <f>'14-11 (G2 = 4.23)'!$I$55</f>
        <v>52.567681398263787</v>
      </c>
      <c r="N17" s="131">
        <v>54.7</v>
      </c>
      <c r="O17" s="239">
        <f>AVERAGE(N17:N19)</f>
        <v>54.70000000000001</v>
      </c>
      <c r="P17" s="220">
        <f>STDEV(N17:N19)</f>
        <v>0.40000000000000213</v>
      </c>
      <c r="Q17" s="240">
        <f>(O17-M17)/M17</f>
        <v>4.0563299445933898E-2</v>
      </c>
    </row>
    <row r="18" spans="1:17" ht="15.75" thickBot="1" x14ac:dyDescent="0.3">
      <c r="A18" s="212"/>
      <c r="B18" s="215"/>
      <c r="C18" s="113">
        <v>2</v>
      </c>
      <c r="D18" s="123">
        <f>'14-11 (G2 = 4.21)'!$I$56</f>
        <v>52.31913444129799</v>
      </c>
      <c r="E18" s="113">
        <v>55.1</v>
      </c>
      <c r="F18" s="218"/>
      <c r="G18" s="222"/>
      <c r="H18" s="209"/>
      <c r="J18" s="212"/>
      <c r="K18" s="215"/>
      <c r="L18" s="131">
        <v>2</v>
      </c>
      <c r="M18" s="123">
        <f>'14-11 (G2 = 4.23)'!$I$56</f>
        <v>52.567681398263787</v>
      </c>
      <c r="N18" s="131">
        <v>55.1</v>
      </c>
      <c r="O18" s="218"/>
      <c r="P18" s="222"/>
      <c r="Q18" s="209"/>
    </row>
    <row r="19" spans="1:17" ht="15.75" thickBot="1" x14ac:dyDescent="0.3">
      <c r="A19" s="213"/>
      <c r="B19" s="216"/>
      <c r="C19" s="114">
        <v>3</v>
      </c>
      <c r="D19" s="123">
        <f>'14-11 (G2 = 4.21)'!$I$57</f>
        <v>52.31913444129799</v>
      </c>
      <c r="E19" s="114">
        <v>54.3</v>
      </c>
      <c r="F19" s="219"/>
      <c r="G19" s="221"/>
      <c r="H19" s="210"/>
      <c r="J19" s="213"/>
      <c r="K19" s="216"/>
      <c r="L19" s="128">
        <v>3</v>
      </c>
      <c r="M19" s="123">
        <f>'14-11 (G2 = 4.23)'!$I$57</f>
        <v>52.567681398263787</v>
      </c>
      <c r="N19" s="128">
        <v>54.3</v>
      </c>
      <c r="O19" s="219"/>
      <c r="P19" s="221"/>
      <c r="Q19" s="210"/>
    </row>
    <row r="20" spans="1:17" ht="15.75" thickBot="1" x14ac:dyDescent="0.3">
      <c r="A20" s="211">
        <v>6</v>
      </c>
      <c r="B20" s="214" t="s">
        <v>116</v>
      </c>
      <c r="C20" s="113">
        <v>4</v>
      </c>
      <c r="D20" s="124">
        <f>'14-11 (G2 = 4.21)'!$O$55</f>
        <v>104.63826888259598</v>
      </c>
      <c r="E20" s="113">
        <v>101.6</v>
      </c>
      <c r="F20" s="235">
        <f t="shared" ref="F20" si="0">AVERAGE(E20:E22)</f>
        <v>101.09999999999998</v>
      </c>
      <c r="G20" s="220">
        <f>STDEV(E20:E22)</f>
        <v>0.5</v>
      </c>
      <c r="H20" s="240">
        <f t="shared" ref="H20" si="1">(F20-D20)/D20</f>
        <v>-3.3814291084707584E-2</v>
      </c>
      <c r="J20" s="211">
        <v>6</v>
      </c>
      <c r="K20" s="214" t="s">
        <v>116</v>
      </c>
      <c r="L20" s="131">
        <v>4</v>
      </c>
      <c r="M20" s="124">
        <f>'14-11 (G2 = 4.23)'!$O$55</f>
        <v>105.13536279652757</v>
      </c>
      <c r="N20" s="131">
        <v>101.6</v>
      </c>
      <c r="O20" s="235">
        <f t="shared" ref="O20" si="2">AVERAGE(N20:N22)</f>
        <v>101.09999999999998</v>
      </c>
      <c r="P20" s="220">
        <f>STDEV(N20:N22)</f>
        <v>0.5</v>
      </c>
      <c r="Q20" s="240">
        <f t="shared" ref="Q20" si="3">(O20-M20)/M20</f>
        <v>-3.8382545027569673E-2</v>
      </c>
    </row>
    <row r="21" spans="1:17" ht="15.75" thickBot="1" x14ac:dyDescent="0.3">
      <c r="A21" s="212"/>
      <c r="B21" s="215"/>
      <c r="C21" s="113">
        <v>5</v>
      </c>
      <c r="D21" s="124">
        <f>'14-11 (G2 = 4.21)'!$O$56</f>
        <v>104.63826888259598</v>
      </c>
      <c r="E21" s="113">
        <v>101.1</v>
      </c>
      <c r="F21" s="241"/>
      <c r="G21" s="222"/>
      <c r="H21" s="209"/>
      <c r="J21" s="212"/>
      <c r="K21" s="215"/>
      <c r="L21" s="131">
        <v>5</v>
      </c>
      <c r="M21" s="124">
        <f>'14-11 (G2 = 4.23)'!$O$56</f>
        <v>105.13536279652757</v>
      </c>
      <c r="N21" s="131">
        <v>101.1</v>
      </c>
      <c r="O21" s="241"/>
      <c r="P21" s="222"/>
      <c r="Q21" s="209"/>
    </row>
    <row r="22" spans="1:17" ht="15.75" thickBot="1" x14ac:dyDescent="0.3">
      <c r="A22" s="213"/>
      <c r="B22" s="216"/>
      <c r="C22" s="114">
        <v>6</v>
      </c>
      <c r="D22" s="124">
        <f>'14-11 (G2 = 4.21)'!$O$57</f>
        <v>104.63826888259598</v>
      </c>
      <c r="E22" s="114">
        <v>100.6</v>
      </c>
      <c r="F22" s="236"/>
      <c r="G22" s="221"/>
      <c r="H22" s="210"/>
      <c r="J22" s="213"/>
      <c r="K22" s="216"/>
      <c r="L22" s="128">
        <v>6</v>
      </c>
      <c r="M22" s="124">
        <f>'14-11 (G2 = 4.23)'!$O$57</f>
        <v>105.13536279652757</v>
      </c>
      <c r="N22" s="128">
        <v>100.6</v>
      </c>
      <c r="O22" s="236"/>
      <c r="P22" s="221"/>
      <c r="Q22" s="210"/>
    </row>
    <row r="23" spans="1:17" ht="15.75" thickBot="1" x14ac:dyDescent="0.3">
      <c r="A23" s="211">
        <v>7</v>
      </c>
      <c r="B23" s="214" t="s">
        <v>116</v>
      </c>
      <c r="C23" s="113">
        <v>4</v>
      </c>
      <c r="D23" s="123">
        <f>'14-11 (G2 = 4.21)'!$C$55</f>
        <v>50.728388927231691</v>
      </c>
      <c r="E23" s="113">
        <v>49.3</v>
      </c>
      <c r="F23" s="239">
        <f t="shared" ref="F23" si="4">AVERAGE(E23:E25)</f>
        <v>48.833333333333336</v>
      </c>
      <c r="G23" s="220">
        <f>STDEV(E23:E25)</f>
        <v>0.40414518843273561</v>
      </c>
      <c r="H23" s="240">
        <f t="shared" ref="H23" si="5">(F23-D23)/D23</f>
        <v>-3.7356904762277279E-2</v>
      </c>
      <c r="J23" s="211">
        <v>7</v>
      </c>
      <c r="K23" s="214" t="s">
        <v>116</v>
      </c>
      <c r="L23" s="131">
        <v>4</v>
      </c>
      <c r="M23" s="123">
        <f>'14-11 (G2 = 4.23)'!$C$55</f>
        <v>49.753289460438218</v>
      </c>
      <c r="N23" s="131">
        <v>49.3</v>
      </c>
      <c r="O23" s="239">
        <f t="shared" ref="O23" si="6">AVERAGE(N23:N25)</f>
        <v>48.833333333333336</v>
      </c>
      <c r="P23" s="220">
        <f>STDEV(N23:N25)</f>
        <v>0.40414518843273561</v>
      </c>
      <c r="Q23" s="240">
        <f t="shared" ref="Q23" si="7">(O23-M23)/M23</f>
        <v>-1.8490357865410964E-2</v>
      </c>
    </row>
    <row r="24" spans="1:17" ht="15.75" thickBot="1" x14ac:dyDescent="0.3">
      <c r="A24" s="212"/>
      <c r="B24" s="215"/>
      <c r="C24" s="113">
        <v>5</v>
      </c>
      <c r="D24" s="123">
        <f>'14-11 (G2 = 4.21)'!$C$56</f>
        <v>50.783860101564365</v>
      </c>
      <c r="E24" s="113">
        <v>48.6</v>
      </c>
      <c r="F24" s="218"/>
      <c r="G24" s="222"/>
      <c r="H24" s="209"/>
      <c r="J24" s="212"/>
      <c r="K24" s="215"/>
      <c r="L24" s="131">
        <v>5</v>
      </c>
      <c r="M24" s="123">
        <f>'14-11 (G2 = 4.23)'!$C$56</f>
        <v>49.80769436963498</v>
      </c>
      <c r="N24" s="131">
        <v>48.6</v>
      </c>
      <c r="O24" s="218"/>
      <c r="P24" s="222"/>
      <c r="Q24" s="209"/>
    </row>
    <row r="25" spans="1:17" ht="15.75" thickBot="1" x14ac:dyDescent="0.3">
      <c r="A25" s="213"/>
      <c r="B25" s="216"/>
      <c r="C25" s="114">
        <v>6</v>
      </c>
      <c r="D25" s="123">
        <f>'14-11 (G2 = 4.21)'!$C$57</f>
        <v>50.811595688730691</v>
      </c>
      <c r="E25" s="114">
        <v>48.6</v>
      </c>
      <c r="F25" s="219"/>
      <c r="G25" s="221"/>
      <c r="H25" s="210"/>
      <c r="J25" s="213"/>
      <c r="K25" s="216"/>
      <c r="L25" s="128">
        <v>6</v>
      </c>
      <c r="M25" s="123">
        <f>'14-11 (G2 = 4.23)'!$C$57</f>
        <v>49.834896824233347</v>
      </c>
      <c r="N25" s="128">
        <v>48.6</v>
      </c>
      <c r="O25" s="219"/>
      <c r="P25" s="221"/>
      <c r="Q25" s="210"/>
    </row>
    <row r="26" spans="1:17" ht="15.75" thickBot="1" x14ac:dyDescent="0.3">
      <c r="A26" s="211">
        <v>8</v>
      </c>
      <c r="B26" s="214" t="s">
        <v>118</v>
      </c>
      <c r="C26" s="113" t="s">
        <v>119</v>
      </c>
      <c r="D26" s="124">
        <f>'14-11 (G2 = 4.21)'!$C$47</f>
        <v>109.30819295558958</v>
      </c>
      <c r="E26" s="113">
        <v>100.9</v>
      </c>
      <c r="F26" s="235">
        <f>AVERAGE(E26:E28)</f>
        <v>100.4</v>
      </c>
      <c r="G26" s="220">
        <f>STDEV(E26:E28)</f>
        <v>0.70710678118654757</v>
      </c>
      <c r="H26" s="240">
        <f>(F26-D26)/D26</f>
        <v>-8.1496114012321541E-2</v>
      </c>
      <c r="J26" s="211">
        <v>8</v>
      </c>
      <c r="K26" s="214" t="s">
        <v>118</v>
      </c>
      <c r="L26" s="131" t="s">
        <v>119</v>
      </c>
      <c r="M26" s="124">
        <f>'14-11 (G2 = 4.23)'!$C$47</f>
        <v>107.20707437246155</v>
      </c>
      <c r="N26" s="131">
        <v>100.9</v>
      </c>
      <c r="O26" s="235">
        <f>AVERAGE(N26:N28)</f>
        <v>100.4</v>
      </c>
      <c r="P26" s="220">
        <f>STDEV(N26:N28)</f>
        <v>0.70710678118654757</v>
      </c>
      <c r="Q26" s="240">
        <f>(O26-M26)/M26</f>
        <v>-6.3494637945367596E-2</v>
      </c>
    </row>
    <row r="27" spans="1:17" ht="15.75" thickBot="1" x14ac:dyDescent="0.3">
      <c r="A27" s="212"/>
      <c r="B27" s="215"/>
      <c r="C27" s="113" t="s">
        <v>120</v>
      </c>
      <c r="D27" s="124">
        <f>'14-11 (G2 = 4.21)'!$C$48</f>
        <v>109.45531030815432</v>
      </c>
      <c r="E27" s="113" t="s">
        <v>122</v>
      </c>
      <c r="F27" s="241"/>
      <c r="G27" s="222"/>
      <c r="H27" s="209"/>
      <c r="J27" s="212"/>
      <c r="K27" s="215"/>
      <c r="L27" s="131" t="s">
        <v>120</v>
      </c>
      <c r="M27" s="124">
        <f>'14-11 (G2 = 4.23)'!$C$48</f>
        <v>107.35136383998842</v>
      </c>
      <c r="N27" s="131" t="s">
        <v>122</v>
      </c>
      <c r="O27" s="241"/>
      <c r="P27" s="222"/>
      <c r="Q27" s="209"/>
    </row>
    <row r="28" spans="1:17" ht="15.75" thickBot="1" x14ac:dyDescent="0.3">
      <c r="A28" s="213"/>
      <c r="B28" s="216"/>
      <c r="C28" s="114" t="s">
        <v>121</v>
      </c>
      <c r="D28" s="124">
        <f>'14-11 (G2 = 4.21)'!$C$49</f>
        <v>109.45531030815432</v>
      </c>
      <c r="E28" s="114">
        <v>99.9</v>
      </c>
      <c r="F28" s="236"/>
      <c r="G28" s="221"/>
      <c r="H28" s="210"/>
      <c r="J28" s="213"/>
      <c r="K28" s="216"/>
      <c r="L28" s="128" t="s">
        <v>121</v>
      </c>
      <c r="M28" s="124">
        <f>'14-11 (G2 = 4.23)'!$C$49</f>
        <v>107.35136383998842</v>
      </c>
      <c r="N28" s="128">
        <v>99.9</v>
      </c>
      <c r="O28" s="236"/>
      <c r="P28" s="221"/>
      <c r="Q28" s="210"/>
    </row>
    <row r="29" spans="1:17" ht="29.25" thickBot="1" x14ac:dyDescent="0.3">
      <c r="A29" s="211">
        <v>9</v>
      </c>
      <c r="B29" s="113" t="s">
        <v>123</v>
      </c>
      <c r="C29" s="113" t="s">
        <v>125</v>
      </c>
      <c r="D29" s="124">
        <f>'13-11'!$C$47</f>
        <v>545.40776398489686</v>
      </c>
      <c r="E29" s="113">
        <v>485.5</v>
      </c>
      <c r="F29" s="217">
        <f>AVERAGE(E29:E32)</f>
        <v>475.82500000000005</v>
      </c>
      <c r="G29" s="225">
        <f>STDEV(E29:E32)</f>
        <v>9.4097024395035902</v>
      </c>
      <c r="H29" s="208">
        <f>(F29-D29)/D29</f>
        <v>-0.12757934261240855</v>
      </c>
      <c r="J29" s="211">
        <v>9</v>
      </c>
      <c r="K29" s="131" t="s">
        <v>123</v>
      </c>
      <c r="L29" s="131" t="s">
        <v>125</v>
      </c>
      <c r="M29" s="124">
        <f>'13-11 (G1 = 214.3)'!$C$47</f>
        <v>535.02189793080379</v>
      </c>
      <c r="N29" s="131">
        <v>485.5</v>
      </c>
      <c r="O29" s="217">
        <f>AVERAGE(N29:N32)</f>
        <v>475.82500000000005</v>
      </c>
      <c r="P29" s="225">
        <f>STDEV(N29:N32)</f>
        <v>9.4097024395035902</v>
      </c>
      <c r="Q29" s="208">
        <f>(O29-M29)/M29</f>
        <v>-0.11064387861459062</v>
      </c>
    </row>
    <row r="30" spans="1:17" ht="15.75" thickBot="1" x14ac:dyDescent="0.3">
      <c r="A30" s="212"/>
      <c r="B30" s="113" t="s">
        <v>124</v>
      </c>
      <c r="C30" s="113" t="s">
        <v>126</v>
      </c>
      <c r="D30" s="124">
        <f>'13-11'!$C$48</f>
        <v>545.40776398489686</v>
      </c>
      <c r="E30" s="113">
        <v>475.7</v>
      </c>
      <c r="F30" s="218"/>
      <c r="G30" s="222"/>
      <c r="H30" s="209"/>
      <c r="J30" s="212"/>
      <c r="K30" s="131" t="s">
        <v>124</v>
      </c>
      <c r="L30" s="131" t="s">
        <v>126</v>
      </c>
      <c r="M30" s="124">
        <f>'13-11 (G1 = 214.3)'!$C$48</f>
        <v>535.02189793080379</v>
      </c>
      <c r="N30" s="131">
        <v>475.7</v>
      </c>
      <c r="O30" s="218"/>
      <c r="P30" s="222"/>
      <c r="Q30" s="209"/>
    </row>
    <row r="31" spans="1:17" ht="15.75" thickBot="1" x14ac:dyDescent="0.3">
      <c r="A31" s="212"/>
      <c r="B31" s="115"/>
      <c r="C31" s="113" t="s">
        <v>127</v>
      </c>
      <c r="D31" s="124">
        <f>'13-11'!$C$49</f>
        <v>545.40776398489686</v>
      </c>
      <c r="E31" s="113">
        <v>479</v>
      </c>
      <c r="F31" s="218"/>
      <c r="G31" s="222"/>
      <c r="H31" s="209"/>
      <c r="J31" s="212"/>
      <c r="K31" s="115"/>
      <c r="L31" s="131" t="s">
        <v>127</v>
      </c>
      <c r="M31" s="124">
        <f>'13-11 (G1 = 214.3)'!$C$49</f>
        <v>535.02189793080379</v>
      </c>
      <c r="N31" s="131">
        <v>479</v>
      </c>
      <c r="O31" s="218"/>
      <c r="P31" s="222"/>
      <c r="Q31" s="209"/>
    </row>
    <row r="32" spans="1:17" ht="15.75" thickBot="1" x14ac:dyDescent="0.3">
      <c r="A32" s="213"/>
      <c r="B32" s="116"/>
      <c r="C32" s="114" t="s">
        <v>128</v>
      </c>
      <c r="D32" s="124">
        <f>'13-11'!$C$50</f>
        <v>545.40776398489686</v>
      </c>
      <c r="E32" s="114">
        <v>463.1</v>
      </c>
      <c r="F32" s="219"/>
      <c r="G32" s="221"/>
      <c r="H32" s="210"/>
      <c r="J32" s="213"/>
      <c r="K32" s="116"/>
      <c r="L32" s="128" t="s">
        <v>128</v>
      </c>
      <c r="M32" s="124">
        <f>'13-11 (G1 = 214.3)'!$C$50</f>
        <v>535.02189793080379</v>
      </c>
      <c r="N32" s="128">
        <v>463.1</v>
      </c>
      <c r="O32" s="219"/>
      <c r="P32" s="221"/>
      <c r="Q32" s="210"/>
    </row>
    <row r="33" spans="1:17" ht="15.75" thickBot="1" x14ac:dyDescent="0.3">
      <c r="A33" s="211">
        <v>10</v>
      </c>
      <c r="B33" s="214" t="s">
        <v>74</v>
      </c>
      <c r="C33" s="113">
        <v>86</v>
      </c>
      <c r="D33" s="124">
        <f>'14-11 (G2 = 4.21)'!$I$39</f>
        <v>544.99228911698071</v>
      </c>
      <c r="E33" s="113">
        <v>451.3</v>
      </c>
      <c r="F33" s="235">
        <f t="shared" ref="F33" si="8">AVERAGE(E33:E35)</f>
        <v>442.33333333333331</v>
      </c>
      <c r="G33" s="220">
        <f>STDEV(E33:E35)</f>
        <v>9.6624703535552037</v>
      </c>
      <c r="H33" s="240">
        <f t="shared" ref="H33" si="9">(F33-D33)/D33</f>
        <v>-0.18836772158736362</v>
      </c>
      <c r="J33" s="211">
        <v>10</v>
      </c>
      <c r="K33" s="214" t="s">
        <v>74</v>
      </c>
      <c r="L33" s="131">
        <v>86</v>
      </c>
      <c r="M33" s="124">
        <f>'14-11 (G2 = 4.23)'!$I$39</f>
        <v>534.51646479528142</v>
      </c>
      <c r="N33" s="131">
        <v>451.3</v>
      </c>
      <c r="O33" s="235">
        <f t="shared" ref="O33" si="10">AVERAGE(N33:N35)</f>
        <v>442.33333333333331</v>
      </c>
      <c r="P33" s="220">
        <f>STDEV(N33:N35)</f>
        <v>9.6624703535552037</v>
      </c>
      <c r="Q33" s="240">
        <f t="shared" ref="Q33" si="11">(O33-M33)/M33</f>
        <v>-0.17246078939262244</v>
      </c>
    </row>
    <row r="34" spans="1:17" ht="15.75" thickBot="1" x14ac:dyDescent="0.3">
      <c r="A34" s="212"/>
      <c r="B34" s="215"/>
      <c r="C34" s="113">
        <v>97</v>
      </c>
      <c r="D34" s="124">
        <f>'14-11 (G2 = 4.21)'!$I$40</f>
        <v>545.59316264412178</v>
      </c>
      <c r="E34" s="113">
        <v>432.1</v>
      </c>
      <c r="F34" s="241"/>
      <c r="G34" s="222"/>
      <c r="H34" s="209"/>
      <c r="J34" s="212"/>
      <c r="K34" s="215"/>
      <c r="L34" s="131">
        <v>97</v>
      </c>
      <c r="M34" s="124">
        <f>'14-11 (G2 = 4.23)'!$I$40</f>
        <v>535.10578835073375</v>
      </c>
      <c r="N34" s="131">
        <v>432.1</v>
      </c>
      <c r="O34" s="241"/>
      <c r="P34" s="222"/>
      <c r="Q34" s="209"/>
    </row>
    <row r="35" spans="1:17" ht="15.75" thickBot="1" x14ac:dyDescent="0.3">
      <c r="A35" s="213"/>
      <c r="B35" s="216"/>
      <c r="C35" s="114">
        <v>125</v>
      </c>
      <c r="D35" s="124">
        <f>'14-11 (G2 = 4.21)'!$I$41</f>
        <v>544.99228911698071</v>
      </c>
      <c r="E35" s="114">
        <v>443.6</v>
      </c>
      <c r="F35" s="236"/>
      <c r="G35" s="221"/>
      <c r="H35" s="210"/>
      <c r="J35" s="213"/>
      <c r="K35" s="216"/>
      <c r="L35" s="128">
        <v>125</v>
      </c>
      <c r="M35" s="124">
        <f>'14-11 (G2 = 4.23)'!$I$41</f>
        <v>534.51646479528142</v>
      </c>
      <c r="N35" s="128">
        <v>443.6</v>
      </c>
      <c r="O35" s="236"/>
      <c r="P35" s="221"/>
      <c r="Q35" s="210"/>
    </row>
    <row r="36" spans="1:17" ht="15.75" thickBot="1" x14ac:dyDescent="0.3">
      <c r="A36" s="211">
        <v>11</v>
      </c>
      <c r="B36" s="214" t="s">
        <v>116</v>
      </c>
      <c r="C36" s="113">
        <v>1</v>
      </c>
      <c r="D36" s="124">
        <f>'14-11 (G2 = 4.21)'!$I$47</f>
        <v>545.24253445635543</v>
      </c>
      <c r="E36" s="113">
        <v>514.70000000000005</v>
      </c>
      <c r="F36" s="235">
        <f t="shared" ref="F36" si="12">AVERAGE(E36:E38)</f>
        <v>512.70000000000005</v>
      </c>
      <c r="G36" s="220">
        <f>STDEV(E36:E38)</f>
        <v>2.5709920264365032</v>
      </c>
      <c r="H36" s="240">
        <f t="shared" ref="H36" si="13">(F36-D36)/D36</f>
        <v>-5.9684511753659394E-2</v>
      </c>
      <c r="J36" s="211">
        <v>11</v>
      </c>
      <c r="K36" s="214" t="s">
        <v>116</v>
      </c>
      <c r="L36" s="131">
        <v>1</v>
      </c>
      <c r="M36" s="124">
        <f>'14-11 (G2 = 4.23)'!$I$47</f>
        <v>534.76189992675961</v>
      </c>
      <c r="N36" s="131">
        <v>514.70000000000005</v>
      </c>
      <c r="O36" s="235">
        <f t="shared" ref="O36" si="14">AVERAGE(N36:N38)</f>
        <v>512.70000000000005</v>
      </c>
      <c r="P36" s="220">
        <f>STDEV(N36:N38)</f>
        <v>2.5709920264365032</v>
      </c>
      <c r="Q36" s="240">
        <f t="shared" ref="Q36" si="15">(O36-M36)/M36</f>
        <v>-4.1255556781029351E-2</v>
      </c>
    </row>
    <row r="37" spans="1:17" ht="15.75" thickBot="1" x14ac:dyDescent="0.3">
      <c r="A37" s="212"/>
      <c r="B37" s="215"/>
      <c r="C37" s="113">
        <v>2</v>
      </c>
      <c r="D37" s="124">
        <f>'14-11 (G2 = 4.21)'!$I$48</f>
        <v>545.24253445635543</v>
      </c>
      <c r="E37" s="113">
        <v>513.6</v>
      </c>
      <c r="F37" s="241"/>
      <c r="G37" s="222"/>
      <c r="H37" s="209"/>
      <c r="J37" s="212"/>
      <c r="K37" s="215"/>
      <c r="L37" s="131">
        <v>2</v>
      </c>
      <c r="M37" s="124">
        <f>'14-11 (G2 = 4.23)'!$I$48</f>
        <v>534.76189992675961</v>
      </c>
      <c r="N37" s="131">
        <v>513.6</v>
      </c>
      <c r="O37" s="241"/>
      <c r="P37" s="222"/>
      <c r="Q37" s="209"/>
    </row>
    <row r="38" spans="1:17" ht="15.75" thickBot="1" x14ac:dyDescent="0.3">
      <c r="A38" s="213"/>
      <c r="B38" s="216"/>
      <c r="C38" s="114">
        <v>3</v>
      </c>
      <c r="D38" s="124">
        <f>'14-11 (G2 = 4.21)'!$I$49</f>
        <v>545.24253445635543</v>
      </c>
      <c r="E38" s="114">
        <v>509.8</v>
      </c>
      <c r="F38" s="236"/>
      <c r="G38" s="221"/>
      <c r="H38" s="210"/>
      <c r="J38" s="213"/>
      <c r="K38" s="216"/>
      <c r="L38" s="128">
        <v>3</v>
      </c>
      <c r="M38" s="124">
        <f>'14-11 (G2 = 4.23)'!$I$49</f>
        <v>534.76189992675961</v>
      </c>
      <c r="N38" s="128">
        <v>509.8</v>
      </c>
      <c r="O38" s="236"/>
      <c r="P38" s="221"/>
      <c r="Q38" s="210"/>
    </row>
    <row r="39" spans="1:17" ht="15.75" thickBot="1" x14ac:dyDescent="0.3">
      <c r="A39" s="211">
        <v>12</v>
      </c>
      <c r="B39" s="214" t="s">
        <v>116</v>
      </c>
      <c r="C39" s="113">
        <v>1</v>
      </c>
      <c r="D39" s="124">
        <f>'15-11'!$C$39</f>
        <v>547.44144571340439</v>
      </c>
      <c r="E39" s="113">
        <v>522.29999999999995</v>
      </c>
      <c r="F39" s="217">
        <f>AVERAGE(E39:E42)</f>
        <v>518.57499999999993</v>
      </c>
      <c r="G39" s="225">
        <f>STDEV(E39:E42)</f>
        <v>4.0260609367800644</v>
      </c>
      <c r="H39" s="208">
        <f>(F39-D39)/D39</f>
        <v>-5.2729741124709385E-2</v>
      </c>
      <c r="J39" s="211">
        <v>12</v>
      </c>
      <c r="K39" s="214" t="s">
        <v>116</v>
      </c>
      <c r="L39" s="131">
        <v>1</v>
      </c>
      <c r="M39" s="124">
        <f>'15-11 (G1 = 214.3)'!$C$39</f>
        <v>536.9185437820712</v>
      </c>
      <c r="N39" s="131">
        <v>522.29999999999995</v>
      </c>
      <c r="O39" s="217">
        <f>AVERAGE(N39:N42)</f>
        <v>518.57499999999993</v>
      </c>
      <c r="P39" s="225">
        <f>STDEV(N39:N42)</f>
        <v>4.0260609367800644</v>
      </c>
      <c r="Q39" s="208">
        <f>(O39-M39)/M39</f>
        <v>-3.4164481734712981E-2</v>
      </c>
    </row>
    <row r="40" spans="1:17" ht="15.75" thickBot="1" x14ac:dyDescent="0.3">
      <c r="A40" s="212"/>
      <c r="B40" s="215"/>
      <c r="C40" s="113">
        <v>2</v>
      </c>
      <c r="D40" s="124">
        <f>'15-11'!$C$40</f>
        <v>547.14015708065074</v>
      </c>
      <c r="E40" s="113">
        <v>520.9</v>
      </c>
      <c r="F40" s="218"/>
      <c r="G40" s="222"/>
      <c r="H40" s="209"/>
      <c r="J40" s="212"/>
      <c r="K40" s="215"/>
      <c r="L40" s="131">
        <v>2</v>
      </c>
      <c r="M40" s="124">
        <f>'15-11 (G1 = 214.3)'!$C$40</f>
        <v>536.62304650976409</v>
      </c>
      <c r="N40" s="131">
        <v>520.9</v>
      </c>
      <c r="O40" s="218"/>
      <c r="P40" s="222"/>
      <c r="Q40" s="209"/>
    </row>
    <row r="41" spans="1:17" ht="15.75" thickBot="1" x14ac:dyDescent="0.3">
      <c r="A41" s="212"/>
      <c r="B41" s="215"/>
      <c r="C41" s="113">
        <v>3</v>
      </c>
      <c r="D41" s="124">
        <f>'15-11'!$C$41</f>
        <v>547.14015708065074</v>
      </c>
      <c r="E41" s="113">
        <v>513.20000000000005</v>
      </c>
      <c r="F41" s="218"/>
      <c r="G41" s="222"/>
      <c r="H41" s="209"/>
      <c r="J41" s="212"/>
      <c r="K41" s="215"/>
      <c r="L41" s="131">
        <v>3</v>
      </c>
      <c r="M41" s="124">
        <f>'15-11 (G1 = 214.3)'!$C$41</f>
        <v>536.62304650976409</v>
      </c>
      <c r="N41" s="131">
        <v>513.20000000000005</v>
      </c>
      <c r="O41" s="218"/>
      <c r="P41" s="222"/>
      <c r="Q41" s="209"/>
    </row>
    <row r="42" spans="1:17" ht="15.75" thickBot="1" x14ac:dyDescent="0.3">
      <c r="A42" s="213"/>
      <c r="B42" s="216"/>
      <c r="C42" s="114">
        <v>4</v>
      </c>
      <c r="D42" s="124">
        <f>'15-11'!$C$42</f>
        <v>547.44144571340439</v>
      </c>
      <c r="E42" s="114">
        <v>517.9</v>
      </c>
      <c r="F42" s="219"/>
      <c r="G42" s="221"/>
      <c r="H42" s="210"/>
      <c r="J42" s="213"/>
      <c r="K42" s="216"/>
      <c r="L42" s="128">
        <v>4</v>
      </c>
      <c r="M42" s="124">
        <f>'15-11 (G1 = 214.3)'!$C$42</f>
        <v>536.9185437820712</v>
      </c>
      <c r="N42" s="128">
        <v>517.9</v>
      </c>
      <c r="O42" s="219"/>
      <c r="P42" s="221"/>
      <c r="Q42" s="210"/>
    </row>
    <row r="43" spans="1:17" ht="15.75" thickBot="1" x14ac:dyDescent="0.3">
      <c r="A43" s="211">
        <v>13</v>
      </c>
      <c r="B43" s="214" t="s">
        <v>116</v>
      </c>
      <c r="C43" s="113">
        <v>1</v>
      </c>
      <c r="D43" s="124">
        <f>'15-11'!$C$47</f>
        <v>547.44144571340439</v>
      </c>
      <c r="E43" s="113">
        <v>525.5</v>
      </c>
      <c r="F43" s="217">
        <f t="shared" ref="F43" si="16">AVERAGE(E43:E46)</f>
        <v>520.625</v>
      </c>
      <c r="G43" s="225">
        <f>STDEV(E43:E46)</f>
        <v>6.7073964149039753</v>
      </c>
      <c r="H43" s="208">
        <f t="shared" ref="H43" si="17">(F43-D43)/D43</f>
        <v>-4.8985048398113594E-2</v>
      </c>
      <c r="J43" s="211">
        <v>13</v>
      </c>
      <c r="K43" s="214" t="s">
        <v>116</v>
      </c>
      <c r="L43" s="131">
        <v>1</v>
      </c>
      <c r="M43" s="124">
        <f>'15-11 (G1 = 214.3)'!$C$47</f>
        <v>536.9185437820712</v>
      </c>
      <c r="N43" s="131">
        <v>525.5</v>
      </c>
      <c r="O43" s="217">
        <f t="shared" ref="O43" si="18">AVERAGE(N43:N46)</f>
        <v>520.625</v>
      </c>
      <c r="P43" s="225">
        <f>STDEV(N43:N46)</f>
        <v>6.7073964149039753</v>
      </c>
      <c r="Q43" s="208">
        <f t="shared" ref="Q43" si="19">(O43-M43)/M43</f>
        <v>-3.0346397923414897E-2</v>
      </c>
    </row>
    <row r="44" spans="1:17" ht="15.75" thickBot="1" x14ac:dyDescent="0.3">
      <c r="A44" s="212"/>
      <c r="B44" s="215"/>
      <c r="C44" s="113">
        <v>2</v>
      </c>
      <c r="D44" s="124">
        <f>'15-11'!$C$48</f>
        <v>547.14015708065074</v>
      </c>
      <c r="E44" s="113">
        <v>524.20000000000005</v>
      </c>
      <c r="F44" s="218"/>
      <c r="G44" s="222"/>
      <c r="H44" s="209"/>
      <c r="J44" s="212"/>
      <c r="K44" s="215"/>
      <c r="L44" s="131">
        <v>2</v>
      </c>
      <c r="M44" s="124">
        <f>'15-11 (G1 = 214.3)'!$C$48</f>
        <v>536.62304650976409</v>
      </c>
      <c r="N44" s="131">
        <v>524.20000000000005</v>
      </c>
      <c r="O44" s="218"/>
      <c r="P44" s="222"/>
      <c r="Q44" s="209"/>
    </row>
    <row r="45" spans="1:17" ht="15.75" thickBot="1" x14ac:dyDescent="0.3">
      <c r="A45" s="212"/>
      <c r="B45" s="215"/>
      <c r="C45" s="113">
        <v>3</v>
      </c>
      <c r="D45" s="124">
        <f>'15-11'!$C$49</f>
        <v>547.14015708065074</v>
      </c>
      <c r="E45" s="113">
        <v>522</v>
      </c>
      <c r="F45" s="218"/>
      <c r="G45" s="222"/>
      <c r="H45" s="209"/>
      <c r="J45" s="212"/>
      <c r="K45" s="215"/>
      <c r="L45" s="131">
        <v>3</v>
      </c>
      <c r="M45" s="124">
        <f>'15-11 (G1 = 214.3)'!$C$49</f>
        <v>536.62304650976409</v>
      </c>
      <c r="N45" s="131">
        <v>522</v>
      </c>
      <c r="O45" s="218"/>
      <c r="P45" s="222"/>
      <c r="Q45" s="209"/>
    </row>
    <row r="46" spans="1:17" ht="15.75" thickBot="1" x14ac:dyDescent="0.3">
      <c r="A46" s="213"/>
      <c r="B46" s="216"/>
      <c r="C46" s="114">
        <v>4</v>
      </c>
      <c r="D46" s="124">
        <f>'15-11'!$C$50</f>
        <v>547.44144571340439</v>
      </c>
      <c r="E46" s="114">
        <v>510.8</v>
      </c>
      <c r="F46" s="219"/>
      <c r="G46" s="221"/>
      <c r="H46" s="210"/>
      <c r="J46" s="213"/>
      <c r="K46" s="216"/>
      <c r="L46" s="128">
        <v>4</v>
      </c>
      <c r="M46" s="124">
        <f>'15-11 (G1 = 214.3)'!$C$50</f>
        <v>536.9185437820712</v>
      </c>
      <c r="N46" s="128">
        <v>510.8</v>
      </c>
      <c r="O46" s="219"/>
      <c r="P46" s="221"/>
      <c r="Q46" s="210"/>
    </row>
    <row r="47" spans="1:17" ht="15.75" thickBot="1" x14ac:dyDescent="0.3">
      <c r="A47" s="211">
        <v>14</v>
      </c>
      <c r="B47" s="214" t="s">
        <v>116</v>
      </c>
      <c r="C47" s="113">
        <v>1</v>
      </c>
      <c r="D47" s="124">
        <f>'15-11'!$I$47</f>
        <v>547.44144571340439</v>
      </c>
      <c r="E47" s="113">
        <v>517.79999999999995</v>
      </c>
      <c r="F47" s="217">
        <f t="shared" ref="F47" si="20">AVERAGE(E47:E50)</f>
        <v>514.17500000000007</v>
      </c>
      <c r="G47" s="225">
        <f>STDEV(E47:E50)</f>
        <v>3.06634962129236</v>
      </c>
      <c r="H47" s="208">
        <f t="shared" ref="H47" si="21">(F47-D47)/D47</f>
        <v>-6.0767130391548609E-2</v>
      </c>
      <c r="J47" s="211">
        <v>14</v>
      </c>
      <c r="K47" s="214" t="s">
        <v>116</v>
      </c>
      <c r="L47" s="131">
        <v>1</v>
      </c>
      <c r="M47" s="124">
        <f>'15-11 (G1 = 214.3)'!$I$47</f>
        <v>536.9185437820712</v>
      </c>
      <c r="N47" s="131">
        <v>517.79999999999995</v>
      </c>
      <c r="O47" s="217">
        <f t="shared" ref="O47" si="22">AVERAGE(N47:N50)</f>
        <v>514.17500000000007</v>
      </c>
      <c r="P47" s="225">
        <f>STDEV(N47:N50)</f>
        <v>3.06634962129236</v>
      </c>
      <c r="Q47" s="208">
        <f t="shared" ref="Q47" si="23">(O47-M47)/M47</f>
        <v>-4.2359393329693712E-2</v>
      </c>
    </row>
    <row r="48" spans="1:17" ht="15.75" thickBot="1" x14ac:dyDescent="0.3">
      <c r="A48" s="212"/>
      <c r="B48" s="215"/>
      <c r="C48" s="113">
        <v>2</v>
      </c>
      <c r="D48" s="124">
        <f>'15-11'!$I$48</f>
        <v>547.14015708065074</v>
      </c>
      <c r="E48" s="113">
        <v>512.70000000000005</v>
      </c>
      <c r="F48" s="218"/>
      <c r="G48" s="222"/>
      <c r="H48" s="209"/>
      <c r="J48" s="212"/>
      <c r="K48" s="215"/>
      <c r="L48" s="131">
        <v>2</v>
      </c>
      <c r="M48" s="124">
        <f>'15-11 (G1 = 214.3)'!$I$48</f>
        <v>536.62304650976409</v>
      </c>
      <c r="N48" s="131">
        <v>512.70000000000005</v>
      </c>
      <c r="O48" s="218"/>
      <c r="P48" s="222"/>
      <c r="Q48" s="209"/>
    </row>
    <row r="49" spans="1:17" ht="15.75" thickBot="1" x14ac:dyDescent="0.3">
      <c r="A49" s="212"/>
      <c r="B49" s="215"/>
      <c r="C49" s="113">
        <v>5</v>
      </c>
      <c r="D49" s="124">
        <f>'15-11'!$I$49</f>
        <v>547.14015708065074</v>
      </c>
      <c r="E49" s="113">
        <v>515.4</v>
      </c>
      <c r="F49" s="218"/>
      <c r="G49" s="222"/>
      <c r="H49" s="209"/>
      <c r="J49" s="212"/>
      <c r="K49" s="215"/>
      <c r="L49" s="131">
        <v>5</v>
      </c>
      <c r="M49" s="124">
        <f>'15-11 (G1 = 214.3)'!$I$49</f>
        <v>536.62304650976409</v>
      </c>
      <c r="N49" s="131">
        <v>515.4</v>
      </c>
      <c r="O49" s="218"/>
      <c r="P49" s="222"/>
      <c r="Q49" s="209"/>
    </row>
    <row r="50" spans="1:17" ht="15.75" thickBot="1" x14ac:dyDescent="0.3">
      <c r="A50" s="213"/>
      <c r="B50" s="216"/>
      <c r="C50" s="114">
        <v>6</v>
      </c>
      <c r="D50" s="124">
        <f>'15-11'!$I$50</f>
        <v>547.44144571340439</v>
      </c>
      <c r="E50" s="114">
        <v>510.8</v>
      </c>
      <c r="F50" s="219"/>
      <c r="G50" s="221"/>
      <c r="H50" s="210"/>
      <c r="J50" s="213"/>
      <c r="K50" s="216"/>
      <c r="L50" s="128">
        <v>6</v>
      </c>
      <c r="M50" s="124">
        <f>'15-11 (G1 = 214.3)'!$I$50</f>
        <v>536.9185437820712</v>
      </c>
      <c r="N50" s="128">
        <v>510.8</v>
      </c>
      <c r="O50" s="219"/>
      <c r="P50" s="221"/>
      <c r="Q50" s="210"/>
    </row>
    <row r="51" spans="1:17" ht="15.75" thickBot="1" x14ac:dyDescent="0.3">
      <c r="A51" s="211">
        <v>15</v>
      </c>
      <c r="B51" s="214" t="s">
        <v>116</v>
      </c>
      <c r="C51" s="113">
        <v>1</v>
      </c>
      <c r="D51" s="124">
        <f>'15-11'!$C$55</f>
        <v>547.44144571340439</v>
      </c>
      <c r="E51" s="113">
        <v>516.79999999999995</v>
      </c>
      <c r="F51" s="217">
        <f t="shared" ref="F51" si="24">AVERAGE(E51:E54)</f>
        <v>513.34999999999991</v>
      </c>
      <c r="G51" s="225">
        <f>STDEV(E51:E54)</f>
        <v>3.1585861816114207</v>
      </c>
      <c r="H51" s="208">
        <f t="shared" ref="H51" si="25">(F51-D51)/D51</f>
        <v>-6.2274140879081299E-2</v>
      </c>
      <c r="J51" s="211">
        <v>15</v>
      </c>
      <c r="K51" s="214" t="s">
        <v>116</v>
      </c>
      <c r="L51" s="131">
        <v>1</v>
      </c>
      <c r="M51" s="124">
        <f>'15-11 (G1 = 214.3)'!$C$55</f>
        <v>536.9185437820712</v>
      </c>
      <c r="N51" s="131">
        <v>516.79999999999995</v>
      </c>
      <c r="O51" s="217">
        <f t="shared" ref="O51" si="26">AVERAGE(N51:N54)</f>
        <v>513.34999999999991</v>
      </c>
      <c r="P51" s="225">
        <f>STDEV(N51:N54)</f>
        <v>3.1585861816114207</v>
      </c>
      <c r="Q51" s="208">
        <f t="shared" ref="Q51" si="27">(O51-M51)/M51</f>
        <v>-4.3895939253752944E-2</v>
      </c>
    </row>
    <row r="52" spans="1:17" ht="15.75" thickBot="1" x14ac:dyDescent="0.3">
      <c r="A52" s="212"/>
      <c r="B52" s="215"/>
      <c r="C52" s="113">
        <v>2</v>
      </c>
      <c r="D52" s="124">
        <f>'15-11'!$C$56</f>
        <v>547.14015708065074</v>
      </c>
      <c r="E52" s="113">
        <v>509.9</v>
      </c>
      <c r="F52" s="218"/>
      <c r="G52" s="222"/>
      <c r="H52" s="209"/>
      <c r="J52" s="212"/>
      <c r="K52" s="215"/>
      <c r="L52" s="131">
        <v>2</v>
      </c>
      <c r="M52" s="124">
        <f>'15-11 (G1 = 214.3)'!$C$56</f>
        <v>536.62304650976409</v>
      </c>
      <c r="N52" s="131">
        <v>509.9</v>
      </c>
      <c r="O52" s="218"/>
      <c r="P52" s="222"/>
      <c r="Q52" s="209"/>
    </row>
    <row r="53" spans="1:17" ht="15.75" thickBot="1" x14ac:dyDescent="0.3">
      <c r="A53" s="212"/>
      <c r="B53" s="215"/>
      <c r="C53" s="113">
        <v>3</v>
      </c>
      <c r="D53" s="124">
        <f>'15-11'!$C$57</f>
        <v>547.14015708065074</v>
      </c>
      <c r="E53" s="113">
        <v>511.6</v>
      </c>
      <c r="F53" s="218"/>
      <c r="G53" s="222"/>
      <c r="H53" s="209"/>
      <c r="J53" s="212"/>
      <c r="K53" s="215"/>
      <c r="L53" s="131">
        <v>3</v>
      </c>
      <c r="M53" s="124">
        <f>'15-11 (G1 = 214.3)'!$C$57</f>
        <v>536.62304650976409</v>
      </c>
      <c r="N53" s="131">
        <v>511.6</v>
      </c>
      <c r="O53" s="218"/>
      <c r="P53" s="222"/>
      <c r="Q53" s="209"/>
    </row>
    <row r="54" spans="1:17" ht="15.75" thickBot="1" x14ac:dyDescent="0.3">
      <c r="A54" s="213"/>
      <c r="B54" s="216"/>
      <c r="C54" s="114">
        <v>4</v>
      </c>
      <c r="D54" s="124">
        <f>'15-11'!$C$58</f>
        <v>547.44144571340439</v>
      </c>
      <c r="E54" s="114">
        <v>515.1</v>
      </c>
      <c r="F54" s="219"/>
      <c r="G54" s="221"/>
      <c r="H54" s="210"/>
      <c r="J54" s="213"/>
      <c r="K54" s="216"/>
      <c r="L54" s="128">
        <v>4</v>
      </c>
      <c r="M54" s="124">
        <f>'15-11 (G1 = 214.3)'!$C$58</f>
        <v>536.9185437820712</v>
      </c>
      <c r="N54" s="128">
        <v>515.1</v>
      </c>
      <c r="O54" s="219"/>
      <c r="P54" s="221"/>
      <c r="Q54" s="210"/>
    </row>
    <row r="55" spans="1:17" ht="15.75" thickBot="1" x14ac:dyDescent="0.3">
      <c r="A55" s="211">
        <v>16</v>
      </c>
      <c r="B55" s="214" t="s">
        <v>116</v>
      </c>
      <c r="C55" s="113" t="s">
        <v>129</v>
      </c>
      <c r="D55" s="124">
        <f>'13-11'!$I$39</f>
        <v>1090.8155279697937</v>
      </c>
      <c r="E55" s="113">
        <v>1128.5</v>
      </c>
      <c r="F55" s="217">
        <f t="shared" ref="F55" si="28">AVERAGE(E55:E58)</f>
        <v>1108.125</v>
      </c>
      <c r="G55" s="225">
        <f>STDEV(E55:E58)</f>
        <v>20.262999942423779</v>
      </c>
      <c r="H55" s="208">
        <f t="shared" ref="H55" si="29">(F55-D55)/D55</f>
        <v>1.5868376995349855E-2</v>
      </c>
      <c r="J55" s="211">
        <v>16</v>
      </c>
      <c r="K55" s="214" t="s">
        <v>116</v>
      </c>
      <c r="L55" s="131" t="s">
        <v>129</v>
      </c>
      <c r="M55" s="124">
        <f>'13-11 (G1 = 214.3)'!$I$39</f>
        <v>1070.0437958616076</v>
      </c>
      <c r="N55" s="131">
        <v>1128.5</v>
      </c>
      <c r="O55" s="217">
        <f t="shared" ref="O55" si="30">AVERAGE(N55:N58)</f>
        <v>1108.125</v>
      </c>
      <c r="P55" s="225">
        <f>STDEV(N55:N58)</f>
        <v>20.262999942423779</v>
      </c>
      <c r="Q55" s="208">
        <f t="shared" ref="Q55" si="31">(O55-M55)/M55</f>
        <v>3.5588453748969351E-2</v>
      </c>
    </row>
    <row r="56" spans="1:17" ht="15.75" thickBot="1" x14ac:dyDescent="0.3">
      <c r="A56" s="212"/>
      <c r="B56" s="215"/>
      <c r="C56" s="113" t="s">
        <v>130</v>
      </c>
      <c r="D56" s="124">
        <f>'13-11'!$I$40</f>
        <v>1090.8155279697937</v>
      </c>
      <c r="E56" s="113">
        <v>1082.5</v>
      </c>
      <c r="F56" s="218"/>
      <c r="G56" s="222"/>
      <c r="H56" s="209"/>
      <c r="J56" s="212"/>
      <c r="K56" s="215"/>
      <c r="L56" s="131" t="s">
        <v>130</v>
      </c>
      <c r="M56" s="124">
        <f>'13-11 (G1 = 214.3)'!$I$40</f>
        <v>1070.0437958616076</v>
      </c>
      <c r="N56" s="131">
        <v>1082.5</v>
      </c>
      <c r="O56" s="218"/>
      <c r="P56" s="222"/>
      <c r="Q56" s="209"/>
    </row>
    <row r="57" spans="1:17" ht="15.75" thickBot="1" x14ac:dyDescent="0.3">
      <c r="A57" s="212"/>
      <c r="B57" s="215"/>
      <c r="C57" s="113" t="s">
        <v>131</v>
      </c>
      <c r="D57" s="124">
        <f>'13-11'!$I$41</f>
        <v>1090.8155279697937</v>
      </c>
      <c r="E57" s="113">
        <v>1119.3</v>
      </c>
      <c r="F57" s="218"/>
      <c r="G57" s="222"/>
      <c r="H57" s="209"/>
      <c r="J57" s="212"/>
      <c r="K57" s="215"/>
      <c r="L57" s="131" t="s">
        <v>131</v>
      </c>
      <c r="M57" s="124">
        <f>'13-11 (G1 = 214.3)'!$I$41</f>
        <v>1070.0437958616076</v>
      </c>
      <c r="N57" s="131">
        <v>1119.3</v>
      </c>
      <c r="O57" s="218"/>
      <c r="P57" s="222"/>
      <c r="Q57" s="209"/>
    </row>
    <row r="58" spans="1:17" ht="15.75" thickBot="1" x14ac:dyDescent="0.3">
      <c r="A58" s="213"/>
      <c r="B58" s="216"/>
      <c r="C58" s="114" t="s">
        <v>132</v>
      </c>
      <c r="D58" s="124">
        <f>'13-11'!$I$42</f>
        <v>1090.8155279697937</v>
      </c>
      <c r="E58" s="114">
        <v>1102.2</v>
      </c>
      <c r="F58" s="219"/>
      <c r="G58" s="221"/>
      <c r="H58" s="210"/>
      <c r="J58" s="213"/>
      <c r="K58" s="216"/>
      <c r="L58" s="128" t="s">
        <v>132</v>
      </c>
      <c r="M58" s="124">
        <f>'13-11 (G1 = 214.3)'!$I$42</f>
        <v>1070.0437958616076</v>
      </c>
      <c r="N58" s="128">
        <v>1102.2</v>
      </c>
      <c r="O58" s="219"/>
      <c r="P58" s="221"/>
      <c r="Q58" s="210"/>
    </row>
    <row r="59" spans="1:17" ht="15.75" thickBot="1" x14ac:dyDescent="0.3">
      <c r="A59" s="211">
        <v>17</v>
      </c>
      <c r="B59" s="214" t="s">
        <v>74</v>
      </c>
      <c r="C59" s="113">
        <v>123</v>
      </c>
      <c r="D59" s="124">
        <f>'14-11 (G2 = 4.21)'!$C$39</f>
        <v>1089.9845782339614</v>
      </c>
      <c r="E59" s="113">
        <v>975.5</v>
      </c>
      <c r="F59" s="235">
        <f t="shared" ref="F59" si="32">AVERAGE(E59:E61)</f>
        <v>926.43333333333339</v>
      </c>
      <c r="G59" s="220">
        <f>STDEV(E59:E61)</f>
        <v>42.671575238480877</v>
      </c>
      <c r="H59" s="240">
        <f t="shared" ref="H59" si="33">(F59-D59)/D59</f>
        <v>-0.15004913662688751</v>
      </c>
      <c r="J59" s="211">
        <v>17</v>
      </c>
      <c r="K59" s="214" t="s">
        <v>74</v>
      </c>
      <c r="L59" s="131">
        <v>123</v>
      </c>
      <c r="M59" s="124">
        <f>'14-11 (G2 = 4.23)'!$C$39</f>
        <v>1069.0329295905628</v>
      </c>
      <c r="N59" s="131">
        <v>975.5</v>
      </c>
      <c r="O59" s="235">
        <f t="shared" ref="O59" si="34">AVERAGE(N59:N61)</f>
        <v>926.43333333333339</v>
      </c>
      <c r="P59" s="220">
        <f>STDEV(N59:N61)</f>
        <v>42.671575238480877</v>
      </c>
      <c r="Q59" s="240">
        <f t="shared" ref="Q59" si="35">(O59-M59)/M59</f>
        <v>-0.13339121023320091</v>
      </c>
    </row>
    <row r="60" spans="1:17" ht="15.75" thickBot="1" x14ac:dyDescent="0.3">
      <c r="A60" s="212"/>
      <c r="B60" s="215"/>
      <c r="C60" s="113">
        <v>67</v>
      </c>
      <c r="D60" s="124">
        <f>'14-11 (G2 = 4.21)'!$C$40</f>
        <v>1091.1863252882436</v>
      </c>
      <c r="E60" s="113">
        <v>898</v>
      </c>
      <c r="F60" s="241"/>
      <c r="G60" s="222"/>
      <c r="H60" s="209"/>
      <c r="J60" s="212"/>
      <c r="K60" s="215"/>
      <c r="L60" s="131">
        <v>67</v>
      </c>
      <c r="M60" s="124">
        <f>'14-11 (G2 = 4.23)'!$C$40</f>
        <v>1070.2115767014675</v>
      </c>
      <c r="N60" s="131">
        <v>898</v>
      </c>
      <c r="O60" s="241"/>
      <c r="P60" s="222"/>
      <c r="Q60" s="209"/>
    </row>
    <row r="61" spans="1:17" ht="15.75" thickBot="1" x14ac:dyDescent="0.3">
      <c r="A61" s="213"/>
      <c r="B61" s="216"/>
      <c r="C61" s="114">
        <v>40</v>
      </c>
      <c r="D61" s="124">
        <f>'14-11 (G2 = 4.21)'!$C$41</f>
        <v>1089.9845782339614</v>
      </c>
      <c r="E61" s="114">
        <v>905.8</v>
      </c>
      <c r="F61" s="236"/>
      <c r="G61" s="221"/>
      <c r="H61" s="210"/>
      <c r="J61" s="213"/>
      <c r="K61" s="216"/>
      <c r="L61" s="128">
        <v>40</v>
      </c>
      <c r="M61" s="124">
        <f>'14-11 (G2 = 4.23)'!$C$41</f>
        <v>1069.0329295905628</v>
      </c>
      <c r="N61" s="128">
        <v>905.8</v>
      </c>
      <c r="O61" s="236"/>
      <c r="P61" s="221"/>
      <c r="Q61" s="210"/>
    </row>
    <row r="62" spans="1:17" ht="15" customHeight="1" thickBot="1" x14ac:dyDescent="0.3">
      <c r="A62" s="211">
        <v>18</v>
      </c>
      <c r="B62" s="214" t="s">
        <v>133</v>
      </c>
      <c r="C62" s="113" t="s">
        <v>134</v>
      </c>
      <c r="D62" s="124">
        <f>'15-11'!$I$39</f>
        <v>1094.8828914268088</v>
      </c>
      <c r="E62" s="244" t="s">
        <v>137</v>
      </c>
      <c r="F62" s="244"/>
      <c r="G62" s="244"/>
      <c r="H62" s="244"/>
      <c r="J62" s="211">
        <v>18</v>
      </c>
      <c r="K62" s="214" t="s">
        <v>133</v>
      </c>
      <c r="L62" s="131" t="s">
        <v>134</v>
      </c>
      <c r="M62" s="124">
        <f>'15-11 (G1 = 214.3)'!$I$39</f>
        <v>1073.8370875641424</v>
      </c>
      <c r="N62" s="244" t="s">
        <v>137</v>
      </c>
      <c r="O62" s="244"/>
      <c r="P62" s="244"/>
      <c r="Q62" s="244"/>
    </row>
    <row r="63" spans="1:17" ht="15.75" thickBot="1" x14ac:dyDescent="0.3">
      <c r="A63" s="212"/>
      <c r="B63" s="215"/>
      <c r="C63" s="113" t="s">
        <v>135</v>
      </c>
      <c r="D63" s="124">
        <f>'15-11'!$I$40</f>
        <v>1094.2803141613015</v>
      </c>
      <c r="E63" s="245"/>
      <c r="F63" s="245"/>
      <c r="G63" s="245"/>
      <c r="H63" s="245"/>
      <c r="J63" s="212"/>
      <c r="K63" s="215"/>
      <c r="L63" s="131" t="s">
        <v>135</v>
      </c>
      <c r="M63" s="124">
        <f>'15-11 (G1 = 214.3)'!$I$40</f>
        <v>1073.2460930195282</v>
      </c>
      <c r="N63" s="245"/>
      <c r="O63" s="245"/>
      <c r="P63" s="245"/>
      <c r="Q63" s="245"/>
    </row>
    <row r="64" spans="1:17" ht="15.75" thickBot="1" x14ac:dyDescent="0.3">
      <c r="A64" s="213"/>
      <c r="B64" s="216"/>
      <c r="C64" s="114" t="s">
        <v>136</v>
      </c>
      <c r="D64" s="124">
        <f>'15-11'!$I$41</f>
        <v>1094.2803141613015</v>
      </c>
      <c r="E64" s="246"/>
      <c r="F64" s="246"/>
      <c r="G64" s="246"/>
      <c r="H64" s="246"/>
      <c r="J64" s="213"/>
      <c r="K64" s="216"/>
      <c r="L64" s="128" t="s">
        <v>136</v>
      </c>
      <c r="M64" s="124">
        <f>'15-11 (G1 = 214.3)'!$I$41</f>
        <v>1073.2460930195282</v>
      </c>
      <c r="N64" s="246"/>
      <c r="O64" s="246"/>
      <c r="P64" s="246"/>
      <c r="Q64" s="246"/>
    </row>
    <row r="65" spans="1:17" ht="15.75" thickBot="1" x14ac:dyDescent="0.3">
      <c r="A65" s="211">
        <v>19</v>
      </c>
      <c r="B65" s="214" t="s">
        <v>138</v>
      </c>
      <c r="C65" s="117" t="s">
        <v>139</v>
      </c>
      <c r="D65" s="124">
        <f>'13-11'!$C$39</f>
        <v>1095.4080088770718</v>
      </c>
      <c r="E65" s="113">
        <v>1001.4</v>
      </c>
      <c r="F65" s="217">
        <f t="shared" ref="F65" si="36">AVERAGE(E65:E68)</f>
        <v>1014.8000000000001</v>
      </c>
      <c r="G65" s="217">
        <f>STDEV(E65:E68)</f>
        <v>14.152031656267555</v>
      </c>
      <c r="H65" s="208">
        <f t="shared" ref="H65" si="37">(F65-D65)/D65</f>
        <v>-7.3587200589947166E-2</v>
      </c>
      <c r="J65" s="211">
        <v>19</v>
      </c>
      <c r="K65" s="214" t="s">
        <v>138</v>
      </c>
      <c r="L65" s="117" t="s">
        <v>139</v>
      </c>
      <c r="M65" s="124">
        <f>'13-11 (G1 = 214.3)'!$C$39</f>
        <v>1074.5488249673006</v>
      </c>
      <c r="N65" s="131">
        <v>1001.4</v>
      </c>
      <c r="O65" s="217">
        <f t="shared" ref="O65" si="38">AVERAGE(N65:N68)</f>
        <v>1014.8000000000001</v>
      </c>
      <c r="P65" s="217">
        <f>STDEV(N65:N68)</f>
        <v>14.152031656267555</v>
      </c>
      <c r="Q65" s="208">
        <f t="shared" ref="Q65" si="39">(O65-M65)/M65</f>
        <v>-5.5603639014838342E-2</v>
      </c>
    </row>
    <row r="66" spans="1:17" ht="15.75" thickBot="1" x14ac:dyDescent="0.3">
      <c r="A66" s="212"/>
      <c r="B66" s="215"/>
      <c r="C66" s="117" t="s">
        <v>140</v>
      </c>
      <c r="D66" s="124">
        <f>'13-11'!$C$40</f>
        <v>1095.4080088770718</v>
      </c>
      <c r="E66" s="117"/>
      <c r="F66" s="218"/>
      <c r="G66" s="218"/>
      <c r="H66" s="209"/>
      <c r="J66" s="212"/>
      <c r="K66" s="215"/>
      <c r="L66" s="117" t="s">
        <v>140</v>
      </c>
      <c r="M66" s="124">
        <f>'13-11 (G1 = 214.3)'!$C$40</f>
        <v>1074.5488249673006</v>
      </c>
      <c r="N66" s="117"/>
      <c r="O66" s="218"/>
      <c r="P66" s="218"/>
      <c r="Q66" s="209"/>
    </row>
    <row r="67" spans="1:17" ht="15.75" thickBot="1" x14ac:dyDescent="0.3">
      <c r="A67" s="212"/>
      <c r="B67" s="215"/>
      <c r="C67" s="117" t="s">
        <v>141</v>
      </c>
      <c r="D67" s="124">
        <f>'13-11'!$C$41</f>
        <v>1093.9356862844947</v>
      </c>
      <c r="E67" s="113">
        <v>1029.5999999999999</v>
      </c>
      <c r="F67" s="218"/>
      <c r="G67" s="218"/>
      <c r="H67" s="209"/>
      <c r="J67" s="212"/>
      <c r="K67" s="215"/>
      <c r="L67" s="117" t="s">
        <v>141</v>
      </c>
      <c r="M67" s="124">
        <f>'13-11 (G1 = 214.3)'!$C$41</f>
        <v>1073.1045389122369</v>
      </c>
      <c r="N67" s="131">
        <v>1029.5999999999999</v>
      </c>
      <c r="O67" s="218"/>
      <c r="P67" s="218"/>
      <c r="Q67" s="209"/>
    </row>
    <row r="68" spans="1:17" ht="15.75" thickBot="1" x14ac:dyDescent="0.3">
      <c r="A68" s="242"/>
      <c r="B68" s="243"/>
      <c r="C68" s="118" t="s">
        <v>142</v>
      </c>
      <c r="D68" s="124">
        <f>'13-11'!$C$42</f>
        <v>1095.4080088770718</v>
      </c>
      <c r="E68" s="119">
        <v>1013.4</v>
      </c>
      <c r="F68" s="219"/>
      <c r="G68" s="219"/>
      <c r="H68" s="210"/>
      <c r="J68" s="242"/>
      <c r="K68" s="243"/>
      <c r="L68" s="118" t="s">
        <v>142</v>
      </c>
      <c r="M68" s="124">
        <f>'13-11 (G1 = 214.3)'!$C$42</f>
        <v>1074.5488249673006</v>
      </c>
      <c r="N68" s="119">
        <v>1013.4</v>
      </c>
      <c r="O68" s="219"/>
      <c r="P68" s="219"/>
      <c r="Q68" s="210"/>
    </row>
    <row r="69" spans="1:17" ht="15.75" thickTop="1" x14ac:dyDescent="0.25"/>
  </sheetData>
  <mergeCells count="196">
    <mergeCell ref="N62:Q64"/>
    <mergeCell ref="J65:J68"/>
    <mergeCell ref="K65:K68"/>
    <mergeCell ref="O65:O68"/>
    <mergeCell ref="P65:P68"/>
    <mergeCell ref="Q65:Q68"/>
    <mergeCell ref="O51:O54"/>
    <mergeCell ref="P51:P54"/>
    <mergeCell ref="Q51:Q54"/>
    <mergeCell ref="J55:J58"/>
    <mergeCell ref="K55:K58"/>
    <mergeCell ref="O55:O58"/>
    <mergeCell ref="P55:P58"/>
    <mergeCell ref="Q55:Q58"/>
    <mergeCell ref="J59:J61"/>
    <mergeCell ref="K59:K61"/>
    <mergeCell ref="O59:O61"/>
    <mergeCell ref="P59:P61"/>
    <mergeCell ref="Q59:Q61"/>
    <mergeCell ref="O39:O42"/>
    <mergeCell ref="P39:P42"/>
    <mergeCell ref="Q39:Q42"/>
    <mergeCell ref="J43:J46"/>
    <mergeCell ref="K43:K46"/>
    <mergeCell ref="O43:O46"/>
    <mergeCell ref="P43:P46"/>
    <mergeCell ref="Q43:Q46"/>
    <mergeCell ref="J47:J50"/>
    <mergeCell ref="K47:K50"/>
    <mergeCell ref="O47:O50"/>
    <mergeCell ref="P47:P50"/>
    <mergeCell ref="Q47:Q50"/>
    <mergeCell ref="O29:O32"/>
    <mergeCell ref="P29:P32"/>
    <mergeCell ref="Q29:Q32"/>
    <mergeCell ref="J33:J35"/>
    <mergeCell ref="K33:K35"/>
    <mergeCell ref="O33:O35"/>
    <mergeCell ref="P33:P35"/>
    <mergeCell ref="Q33:Q35"/>
    <mergeCell ref="J36:J38"/>
    <mergeCell ref="K36:K38"/>
    <mergeCell ref="O36:O38"/>
    <mergeCell ref="P36:P38"/>
    <mergeCell ref="Q36:Q38"/>
    <mergeCell ref="O20:O22"/>
    <mergeCell ref="P20:P22"/>
    <mergeCell ref="Q20:Q22"/>
    <mergeCell ref="J23:J25"/>
    <mergeCell ref="K23:K25"/>
    <mergeCell ref="O23:O25"/>
    <mergeCell ref="P23:P25"/>
    <mergeCell ref="Q23:Q25"/>
    <mergeCell ref="J26:J28"/>
    <mergeCell ref="K26:K28"/>
    <mergeCell ref="O26:O28"/>
    <mergeCell ref="P26:P28"/>
    <mergeCell ref="Q26:Q28"/>
    <mergeCell ref="O11:O12"/>
    <mergeCell ref="P11:P12"/>
    <mergeCell ref="Q11:Q12"/>
    <mergeCell ref="J13:J16"/>
    <mergeCell ref="K13:K16"/>
    <mergeCell ref="O13:O16"/>
    <mergeCell ref="P13:P16"/>
    <mergeCell ref="Q13:Q16"/>
    <mergeCell ref="J17:J19"/>
    <mergeCell ref="K17:K19"/>
    <mergeCell ref="O17:O19"/>
    <mergeCell ref="P17:P19"/>
    <mergeCell ref="Q17:Q19"/>
    <mergeCell ref="O1:O2"/>
    <mergeCell ref="Q1:Q2"/>
    <mergeCell ref="J3:J6"/>
    <mergeCell ref="K3:K6"/>
    <mergeCell ref="O3:O6"/>
    <mergeCell ref="P3:P6"/>
    <mergeCell ref="Q3:Q6"/>
    <mergeCell ref="J7:J10"/>
    <mergeCell ref="K7:K10"/>
    <mergeCell ref="O7:O10"/>
    <mergeCell ref="P7:P10"/>
    <mergeCell ref="Q7:Q10"/>
    <mergeCell ref="L1:L2"/>
    <mergeCell ref="N1:N2"/>
    <mergeCell ref="A65:A68"/>
    <mergeCell ref="B65:B68"/>
    <mergeCell ref="F65:F68"/>
    <mergeCell ref="H65:H68"/>
    <mergeCell ref="K1:K2"/>
    <mergeCell ref="A59:A61"/>
    <mergeCell ref="B59:B61"/>
    <mergeCell ref="F59:F61"/>
    <mergeCell ref="H59:H61"/>
    <mergeCell ref="A62:A64"/>
    <mergeCell ref="B62:B64"/>
    <mergeCell ref="E62:H64"/>
    <mergeCell ref="A51:A54"/>
    <mergeCell ref="B51:B54"/>
    <mergeCell ref="F51:F54"/>
    <mergeCell ref="H51:H54"/>
    <mergeCell ref="J1:J2"/>
    <mergeCell ref="J11:J12"/>
    <mergeCell ref="K11:K12"/>
    <mergeCell ref="J20:J22"/>
    <mergeCell ref="K20:K22"/>
    <mergeCell ref="J29:J32"/>
    <mergeCell ref="J39:J42"/>
    <mergeCell ref="K39:K42"/>
    <mergeCell ref="A55:A58"/>
    <mergeCell ref="B55:B58"/>
    <mergeCell ref="F55:F58"/>
    <mergeCell ref="H55:H58"/>
    <mergeCell ref="A43:A46"/>
    <mergeCell ref="B43:B46"/>
    <mergeCell ref="F43:F46"/>
    <mergeCell ref="H43:H46"/>
    <mergeCell ref="A47:A50"/>
    <mergeCell ref="B47:B50"/>
    <mergeCell ref="F47:F50"/>
    <mergeCell ref="H47:H50"/>
    <mergeCell ref="G43:G46"/>
    <mergeCell ref="G47:G50"/>
    <mergeCell ref="G51:G54"/>
    <mergeCell ref="G55:G58"/>
    <mergeCell ref="A36:A38"/>
    <mergeCell ref="B36:B38"/>
    <mergeCell ref="F36:F38"/>
    <mergeCell ref="H36:H38"/>
    <mergeCell ref="A39:A42"/>
    <mergeCell ref="B39:B42"/>
    <mergeCell ref="F39:F42"/>
    <mergeCell ref="H39:H42"/>
    <mergeCell ref="G39:G42"/>
    <mergeCell ref="A26:A28"/>
    <mergeCell ref="B26:B28"/>
    <mergeCell ref="F26:F28"/>
    <mergeCell ref="H26:H28"/>
    <mergeCell ref="A29:A32"/>
    <mergeCell ref="F29:F32"/>
    <mergeCell ref="H29:H32"/>
    <mergeCell ref="A33:A35"/>
    <mergeCell ref="B33:B35"/>
    <mergeCell ref="F33:F35"/>
    <mergeCell ref="H33:H35"/>
    <mergeCell ref="G29:G32"/>
    <mergeCell ref="A17:A19"/>
    <mergeCell ref="B17:B19"/>
    <mergeCell ref="F17:F19"/>
    <mergeCell ref="H17:H19"/>
    <mergeCell ref="A20:A22"/>
    <mergeCell ref="B20:B22"/>
    <mergeCell ref="F20:F22"/>
    <mergeCell ref="H20:H22"/>
    <mergeCell ref="A23:A25"/>
    <mergeCell ref="B23:B25"/>
    <mergeCell ref="F23:F25"/>
    <mergeCell ref="H23:H25"/>
    <mergeCell ref="H1:H2"/>
    <mergeCell ref="G3:G6"/>
    <mergeCell ref="G7:G10"/>
    <mergeCell ref="G13:G16"/>
    <mergeCell ref="A1:A2"/>
    <mergeCell ref="B1:B2"/>
    <mergeCell ref="C1:C2"/>
    <mergeCell ref="E1:E2"/>
    <mergeCell ref="F1:F2"/>
    <mergeCell ref="A3:A6"/>
    <mergeCell ref="B3:B6"/>
    <mergeCell ref="F3:F6"/>
    <mergeCell ref="H3:H6"/>
    <mergeCell ref="A7:A10"/>
    <mergeCell ref="B7:B10"/>
    <mergeCell ref="F7:F10"/>
    <mergeCell ref="H7:H10"/>
    <mergeCell ref="A11:A12"/>
    <mergeCell ref="B11:B12"/>
    <mergeCell ref="F11:F12"/>
    <mergeCell ref="H11:H12"/>
    <mergeCell ref="A13:A16"/>
    <mergeCell ref="B13:B16"/>
    <mergeCell ref="F13:F16"/>
    <mergeCell ref="H13:H16"/>
    <mergeCell ref="J51:J54"/>
    <mergeCell ref="K51:K54"/>
    <mergeCell ref="J62:J64"/>
    <mergeCell ref="K62:K64"/>
    <mergeCell ref="G65:G68"/>
    <mergeCell ref="G11:G12"/>
    <mergeCell ref="G17:G19"/>
    <mergeCell ref="G20:G22"/>
    <mergeCell ref="G23:G25"/>
    <mergeCell ref="G26:G28"/>
    <mergeCell ref="G33:G35"/>
    <mergeCell ref="G36:G38"/>
    <mergeCell ref="G59:G6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40251-46EF-40D5-868D-326699A4C1C5}">
  <dimension ref="A1:W39"/>
  <sheetViews>
    <sheetView workbookViewId="0">
      <selection activeCell="O42" sqref="O42"/>
    </sheetView>
  </sheetViews>
  <sheetFormatPr defaultRowHeight="15" x14ac:dyDescent="0.25"/>
  <cols>
    <col min="5" max="5" width="10.7109375" customWidth="1"/>
    <col min="8" max="8" width="17.7109375" bestFit="1" customWidth="1"/>
    <col min="9" max="9" width="12.7109375" bestFit="1" customWidth="1"/>
    <col min="20" max="20" width="9.7109375" customWidth="1"/>
  </cols>
  <sheetData>
    <row r="1" spans="1:23" x14ac:dyDescent="0.25">
      <c r="A1" s="134"/>
      <c r="E1" s="135" t="s">
        <v>151</v>
      </c>
      <c r="F1" s="136"/>
      <c r="G1" s="136"/>
      <c r="H1" s="136"/>
      <c r="I1" s="136"/>
      <c r="M1" s="134"/>
      <c r="Q1" s="135" t="s">
        <v>152</v>
      </c>
      <c r="R1" s="136"/>
      <c r="S1" s="136"/>
    </row>
    <row r="2" spans="1:23" x14ac:dyDescent="0.25">
      <c r="A2" s="137" t="s">
        <v>153</v>
      </c>
      <c r="M2" s="137" t="s">
        <v>154</v>
      </c>
    </row>
    <row r="3" spans="1:23" x14ac:dyDescent="0.25">
      <c r="A3" s="138" t="s">
        <v>155</v>
      </c>
      <c r="B3" s="138" t="s">
        <v>156</v>
      </c>
      <c r="C3" s="138" t="s">
        <v>40</v>
      </c>
      <c r="D3" s="138" t="s">
        <v>157</v>
      </c>
      <c r="E3" s="138" t="s">
        <v>158</v>
      </c>
      <c r="F3" s="138" t="s">
        <v>159</v>
      </c>
      <c r="G3" s="138" t="s">
        <v>160</v>
      </c>
      <c r="H3" s="138" t="s">
        <v>161</v>
      </c>
      <c r="I3" s="138" t="s">
        <v>162</v>
      </c>
      <c r="J3" s="138" t="s">
        <v>163</v>
      </c>
      <c r="M3" s="138" t="s">
        <v>155</v>
      </c>
      <c r="N3" s="138" t="s">
        <v>156</v>
      </c>
      <c r="O3" s="138" t="s">
        <v>40</v>
      </c>
      <c r="P3" s="138" t="s">
        <v>157</v>
      </c>
      <c r="Q3" s="138" t="s">
        <v>158</v>
      </c>
      <c r="R3" s="138" t="s">
        <v>159</v>
      </c>
      <c r="S3" s="138" t="s">
        <v>160</v>
      </c>
      <c r="T3" s="138" t="s">
        <v>161</v>
      </c>
      <c r="U3" s="138" t="s">
        <v>162</v>
      </c>
      <c r="V3" s="138" t="s">
        <v>163</v>
      </c>
    </row>
    <row r="4" spans="1:23" x14ac:dyDescent="0.25">
      <c r="A4" t="s">
        <v>164</v>
      </c>
      <c r="B4" t="s">
        <v>3</v>
      </c>
      <c r="C4" s="139">
        <f>'[1]diffusion cell 18'!L9</f>
        <v>1.3738505000000001</v>
      </c>
      <c r="D4" s="139">
        <f>'[1]diffusion cell 18'!M9</f>
        <v>3.0151272999999999E-2</v>
      </c>
      <c r="E4" s="140">
        <f>D4/C4</f>
        <v>2.1946545857791658E-2</v>
      </c>
      <c r="F4">
        <v>1</v>
      </c>
      <c r="G4" s="138">
        <f t="shared" ref="G4:G9" si="0">D4/F4</f>
        <v>3.0151272999999999E-2</v>
      </c>
      <c r="H4" t="s">
        <v>165</v>
      </c>
      <c r="I4">
        <f>1/$C$10</f>
        <v>0.33156498673740054</v>
      </c>
      <c r="J4" s="138">
        <f>G4*I4</f>
        <v>9.9971064323607431E-3</v>
      </c>
      <c r="K4" s="141" t="s">
        <v>166</v>
      </c>
      <c r="M4" t="str">
        <f>A4</f>
        <v>Q 18</v>
      </c>
      <c r="N4" t="s">
        <v>3</v>
      </c>
      <c r="O4" s="139">
        <f>C4</f>
        <v>1.3738505000000001</v>
      </c>
      <c r="P4" s="139">
        <f>D4</f>
        <v>3.0151272999999999E-2</v>
      </c>
      <c r="Q4" s="140">
        <f>E4</f>
        <v>2.1946545857791658E-2</v>
      </c>
      <c r="R4">
        <v>1</v>
      </c>
      <c r="S4" s="138">
        <f>P4/R4</f>
        <v>3.0151272999999999E-2</v>
      </c>
      <c r="T4">
        <v>1</v>
      </c>
      <c r="U4">
        <v>1</v>
      </c>
      <c r="V4" s="138">
        <f>S4*U4</f>
        <v>3.0151272999999999E-2</v>
      </c>
      <c r="W4" s="141" t="s">
        <v>166</v>
      </c>
    </row>
    <row r="5" spans="1:23" x14ac:dyDescent="0.25">
      <c r="A5" t="s">
        <v>167</v>
      </c>
      <c r="B5" t="s">
        <v>3</v>
      </c>
      <c r="C5" s="139">
        <f>'[1]diffusion cell 19'!L10</f>
        <v>1.4414536</v>
      </c>
      <c r="D5" s="139">
        <f>'[1]diffusion cell 19'!M10</f>
        <v>4.4124320000000009E-2</v>
      </c>
      <c r="E5" s="140">
        <f t="shared" ref="E5:E6" si="1">D5/C5</f>
        <v>3.061098879630951E-2</v>
      </c>
      <c r="F5">
        <v>1</v>
      </c>
      <c r="G5" s="138">
        <f t="shared" si="0"/>
        <v>4.4124320000000009E-2</v>
      </c>
      <c r="H5" t="s">
        <v>165</v>
      </c>
      <c r="I5">
        <f>1/$C$10</f>
        <v>0.33156498673740054</v>
      </c>
      <c r="J5" s="138">
        <f>G5*I5</f>
        <v>1.4630079575596819E-2</v>
      </c>
      <c r="K5" s="141" t="s">
        <v>168</v>
      </c>
      <c r="M5" t="str">
        <f t="shared" ref="M5:M6" si="2">A5</f>
        <v>Q 19</v>
      </c>
      <c r="N5" t="s">
        <v>3</v>
      </c>
      <c r="O5" s="139">
        <f t="shared" ref="O5:Q6" si="3">C5</f>
        <v>1.4414536</v>
      </c>
      <c r="P5" s="139">
        <f t="shared" si="3"/>
        <v>4.4124320000000009E-2</v>
      </c>
      <c r="Q5" s="140">
        <f t="shared" si="3"/>
        <v>3.061098879630951E-2</v>
      </c>
      <c r="R5">
        <v>1</v>
      </c>
      <c r="S5" s="138">
        <f>P5/R5</f>
        <v>4.4124320000000009E-2</v>
      </c>
      <c r="T5">
        <v>1</v>
      </c>
      <c r="U5">
        <v>1</v>
      </c>
      <c r="V5" s="138">
        <f>S5*U5</f>
        <v>4.4124320000000009E-2</v>
      </c>
      <c r="W5" s="141" t="s">
        <v>168</v>
      </c>
    </row>
    <row r="6" spans="1:23" x14ac:dyDescent="0.25">
      <c r="A6" t="s">
        <v>169</v>
      </c>
      <c r="B6" t="s">
        <v>3</v>
      </c>
      <c r="C6" s="139">
        <f>'[1]diffusion cell 20'!L10</f>
        <v>1.4136854000000001</v>
      </c>
      <c r="D6" s="139">
        <f>'[1]diffusion cell 20'!M10</f>
        <v>3.5960083999999996E-2</v>
      </c>
      <c r="E6" s="140">
        <f t="shared" si="1"/>
        <v>2.5437119178000987E-2</v>
      </c>
      <c r="F6">
        <v>1</v>
      </c>
      <c r="G6" s="142">
        <f t="shared" si="0"/>
        <v>3.5960083999999996E-2</v>
      </c>
      <c r="H6" t="s">
        <v>165</v>
      </c>
      <c r="I6">
        <f>1/$C$10</f>
        <v>0.33156498673740054</v>
      </c>
      <c r="J6" s="138">
        <f>G6*I6</f>
        <v>1.1923104774535807E-2</v>
      </c>
      <c r="K6" s="141" t="s">
        <v>162</v>
      </c>
      <c r="L6" s="140"/>
      <c r="M6" t="str">
        <f t="shared" si="2"/>
        <v>Q 20</v>
      </c>
      <c r="N6" t="s">
        <v>3</v>
      </c>
      <c r="O6" s="139">
        <f t="shared" si="3"/>
        <v>1.4136854000000001</v>
      </c>
      <c r="P6" s="139">
        <f t="shared" si="3"/>
        <v>3.5960083999999996E-2</v>
      </c>
      <c r="Q6" s="140">
        <f t="shared" si="3"/>
        <v>2.5437119178000987E-2</v>
      </c>
      <c r="R6">
        <v>1</v>
      </c>
      <c r="S6" s="142">
        <f t="shared" ref="S6" si="4">P6/R6</f>
        <v>3.5960083999999996E-2</v>
      </c>
      <c r="T6">
        <v>1</v>
      </c>
      <c r="U6">
        <v>1</v>
      </c>
      <c r="V6" s="138">
        <f>S6*U6</f>
        <v>3.5960083999999996E-2</v>
      </c>
      <c r="W6" s="141" t="s">
        <v>162</v>
      </c>
    </row>
    <row r="7" spans="1:23" x14ac:dyDescent="0.25">
      <c r="A7" s="141" t="s">
        <v>170</v>
      </c>
      <c r="B7" s="141" t="s">
        <v>171</v>
      </c>
      <c r="C7" s="150">
        <v>0.5</v>
      </c>
      <c r="D7" s="150">
        <f>C7*E7</f>
        <v>1.5E-3</v>
      </c>
      <c r="E7" s="145">
        <v>3.0000000000000001E-3</v>
      </c>
      <c r="F7" s="141">
        <v>1</v>
      </c>
      <c r="G7" s="146">
        <f t="shared" si="0"/>
        <v>1.5E-3</v>
      </c>
      <c r="M7" t="s">
        <v>172</v>
      </c>
      <c r="N7" t="s">
        <v>3</v>
      </c>
      <c r="O7" s="139">
        <f>SUM(O4:O6)</f>
        <v>4.2289895</v>
      </c>
      <c r="P7" s="147">
        <f>S7*R7</f>
        <v>0.12882829689582931</v>
      </c>
      <c r="Q7" s="148">
        <f>P7/O7</f>
        <v>3.0463139455850934E-2</v>
      </c>
      <c r="R7">
        <v>2</v>
      </c>
      <c r="S7" s="149">
        <f>SQRT(SUMSQ(V4:V6))</f>
        <v>6.4414148447914654E-2</v>
      </c>
      <c r="T7">
        <v>1</v>
      </c>
    </row>
    <row r="8" spans="1:23" x14ac:dyDescent="0.25">
      <c r="A8" s="141" t="s">
        <v>173</v>
      </c>
      <c r="B8" s="141" t="s">
        <v>171</v>
      </c>
      <c r="C8" s="150">
        <v>2.5</v>
      </c>
      <c r="D8" s="150">
        <f>C8*E8</f>
        <v>7.4999999999999997E-3</v>
      </c>
      <c r="E8" s="145">
        <v>3.0000000000000001E-3</v>
      </c>
      <c r="F8" s="141">
        <v>1</v>
      </c>
      <c r="G8" s="146">
        <f t="shared" si="0"/>
        <v>7.4999999999999997E-3</v>
      </c>
    </row>
    <row r="9" spans="1:23" x14ac:dyDescent="0.25">
      <c r="A9" s="141" t="s">
        <v>174</v>
      </c>
      <c r="B9" s="141" t="s">
        <v>171</v>
      </c>
      <c r="C9" s="150">
        <v>3.016</v>
      </c>
      <c r="D9" s="150">
        <f t="shared" ref="D9" si="5">C9*E9</f>
        <v>6.032E-3</v>
      </c>
      <c r="E9" s="145">
        <v>2E-3</v>
      </c>
      <c r="F9" s="141">
        <v>2</v>
      </c>
      <c r="G9" s="146">
        <f t="shared" si="0"/>
        <v>3.016E-3</v>
      </c>
    </row>
    <row r="10" spans="1:23" x14ac:dyDescent="0.25">
      <c r="A10" s="151" t="s">
        <v>175</v>
      </c>
      <c r="B10" t="s">
        <v>171</v>
      </c>
      <c r="C10" s="152">
        <v>3.016</v>
      </c>
      <c r="D10" s="142">
        <f>G10*F10</f>
        <v>8.2216942292936187E-3</v>
      </c>
      <c r="E10" s="148">
        <f>D10/C10</f>
        <v>2.7260259380947013E-3</v>
      </c>
      <c r="F10">
        <v>1</v>
      </c>
      <c r="G10" s="153">
        <f>SQRT(SUMSQ(G7:G9))</f>
        <v>8.2216942292936187E-3</v>
      </c>
      <c r="H10" t="s">
        <v>176</v>
      </c>
      <c r="I10">
        <f>-((C4+C5+C6)/(C10^2))</f>
        <v>-0.46491540035812534</v>
      </c>
      <c r="J10" s="138">
        <f>G10*I10</f>
        <v>-3.8223922642341315E-3</v>
      </c>
      <c r="K10" s="141" t="s">
        <v>177</v>
      </c>
    </row>
    <row r="11" spans="1:23" x14ac:dyDescent="0.25">
      <c r="A11" s="154" t="s">
        <v>178</v>
      </c>
      <c r="B11" t="s">
        <v>179</v>
      </c>
      <c r="C11" s="155">
        <f>((C4+C5+C6)/C10)*1000</f>
        <v>1402.1848474801061</v>
      </c>
      <c r="D11" s="156">
        <f>G11*F11</f>
        <v>43.393662002392901</v>
      </c>
      <c r="E11" s="148">
        <f>D11/C11</f>
        <v>3.0947176529810962E-2</v>
      </c>
      <c r="F11">
        <v>2</v>
      </c>
      <c r="G11" s="156">
        <f>SQRT(SUMSQ(J4:J10))*1000</f>
        <v>21.69683100119645</v>
      </c>
    </row>
    <row r="13" spans="1:23" x14ac:dyDescent="0.25">
      <c r="A13" s="134"/>
      <c r="C13" s="139"/>
      <c r="E13" s="140"/>
      <c r="G13" s="138"/>
    </row>
    <row r="14" spans="1:23" x14ac:dyDescent="0.25">
      <c r="A14" s="137" t="s">
        <v>182</v>
      </c>
      <c r="C14" s="139"/>
      <c r="E14" s="140"/>
      <c r="G14" s="138"/>
    </row>
    <row r="15" spans="1:23" x14ac:dyDescent="0.25">
      <c r="C15" s="159"/>
      <c r="D15" s="147"/>
      <c r="E15" s="160"/>
    </row>
    <row r="16" spans="1:23" x14ac:dyDescent="0.25">
      <c r="A16" s="134"/>
      <c r="E16" s="135" t="s">
        <v>183</v>
      </c>
      <c r="F16" s="136"/>
      <c r="G16" s="136"/>
      <c r="H16" s="136"/>
      <c r="I16" s="136"/>
    </row>
    <row r="17" spans="1:14" x14ac:dyDescent="0.25">
      <c r="A17" s="137" t="s">
        <v>182</v>
      </c>
    </row>
    <row r="18" spans="1:14" x14ac:dyDescent="0.25">
      <c r="A18" s="138" t="s">
        <v>155</v>
      </c>
      <c r="B18" s="138" t="s">
        <v>156</v>
      </c>
      <c r="C18" s="138" t="s">
        <v>40</v>
      </c>
      <c r="D18" s="138" t="s">
        <v>157</v>
      </c>
      <c r="E18" s="138" t="s">
        <v>158</v>
      </c>
      <c r="F18" s="138" t="s">
        <v>159</v>
      </c>
      <c r="G18" s="138" t="s">
        <v>160</v>
      </c>
      <c r="H18" s="138" t="s">
        <v>161</v>
      </c>
      <c r="I18" s="138" t="s">
        <v>162</v>
      </c>
      <c r="J18" s="138" t="s">
        <v>163</v>
      </c>
      <c r="N18" s="161"/>
    </row>
    <row r="19" spans="1:14" x14ac:dyDescent="0.25">
      <c r="A19" t="s">
        <v>184</v>
      </c>
      <c r="B19" t="s">
        <v>185</v>
      </c>
      <c r="C19" s="139">
        <v>150</v>
      </c>
      <c r="D19" s="139">
        <v>0.03</v>
      </c>
      <c r="E19" s="162">
        <f>D19/C19</f>
        <v>1.9999999999999998E-4</v>
      </c>
      <c r="F19">
        <v>2</v>
      </c>
      <c r="G19" s="142">
        <f>D19/F19</f>
        <v>1.4999999999999999E-2</v>
      </c>
      <c r="H19" t="s">
        <v>186</v>
      </c>
      <c r="I19" s="153">
        <f>(C20*(C24+C25+C26))/(C27)</f>
        <v>0.70067176828580902</v>
      </c>
      <c r="J19" s="142">
        <f>G19*I19</f>
        <v>1.0510076524287135E-2</v>
      </c>
      <c r="K19" s="141" t="s">
        <v>168</v>
      </c>
    </row>
    <row r="20" spans="1:14" x14ac:dyDescent="0.25">
      <c r="A20" s="151" t="s">
        <v>187</v>
      </c>
      <c r="B20" t="s">
        <v>171</v>
      </c>
      <c r="C20" s="157">
        <v>0.49969999999999998</v>
      </c>
      <c r="D20" s="157">
        <f>SQRT(SUMSQ(G21:G23))</f>
        <v>1.74895E-3</v>
      </c>
      <c r="E20" s="140">
        <v>5.0000000000000001E-3</v>
      </c>
      <c r="F20">
        <v>1</v>
      </c>
      <c r="G20" s="158">
        <f>D20/F20</f>
        <v>1.74895E-3</v>
      </c>
      <c r="H20" t="s">
        <v>188</v>
      </c>
      <c r="I20" s="153">
        <f>(C19*(C24+C25+C26))/(C27)</f>
        <v>210.32772712201592</v>
      </c>
      <c r="J20" s="142">
        <f>G20*I20</f>
        <v>0.36785267835004976</v>
      </c>
      <c r="K20" s="141" t="s">
        <v>162</v>
      </c>
    </row>
    <row r="21" spans="1:14" x14ac:dyDescent="0.25">
      <c r="A21" s="164" t="s">
        <v>189</v>
      </c>
      <c r="B21" s="141" t="s">
        <v>171</v>
      </c>
      <c r="C21" s="144">
        <f>C20</f>
        <v>0.49969999999999998</v>
      </c>
      <c r="D21" s="144">
        <f>C21*E21</f>
        <v>1.4991E-3</v>
      </c>
      <c r="E21" s="145">
        <v>3.0000000000000001E-3</v>
      </c>
      <c r="F21" s="141">
        <v>1</v>
      </c>
      <c r="G21" s="165">
        <f t="shared" ref="G21:G23" si="6">D21/F21</f>
        <v>1.4991E-3</v>
      </c>
      <c r="H21" s="141"/>
      <c r="I21" s="150"/>
      <c r="J21" s="142"/>
      <c r="K21" s="141"/>
    </row>
    <row r="22" spans="1:14" x14ac:dyDescent="0.25">
      <c r="A22" s="164" t="s">
        <v>190</v>
      </c>
      <c r="B22" s="141" t="s">
        <v>171</v>
      </c>
      <c r="C22" s="144">
        <f>C20</f>
        <v>0.49969999999999998</v>
      </c>
      <c r="D22" s="144">
        <f t="shared" ref="D22:D23" si="7">C22*E22</f>
        <v>9.993999999999999E-4</v>
      </c>
      <c r="E22" s="145">
        <v>2E-3</v>
      </c>
      <c r="F22" s="141">
        <v>2</v>
      </c>
      <c r="G22" s="165">
        <f t="shared" si="6"/>
        <v>4.9969999999999995E-4</v>
      </c>
      <c r="H22" s="141"/>
      <c r="I22" s="150"/>
      <c r="J22" s="142"/>
      <c r="K22" s="141"/>
    </row>
    <row r="23" spans="1:14" x14ac:dyDescent="0.25">
      <c r="A23" s="164" t="s">
        <v>191</v>
      </c>
      <c r="B23" s="141" t="s">
        <v>171</v>
      </c>
      <c r="C23" s="144">
        <f>C20</f>
        <v>0.49969999999999998</v>
      </c>
      <c r="D23" s="144">
        <f t="shared" si="7"/>
        <v>1.4991E-3</v>
      </c>
      <c r="E23" s="145">
        <v>3.0000000000000001E-3</v>
      </c>
      <c r="F23" s="141">
        <v>2</v>
      </c>
      <c r="G23" s="165">
        <f t="shared" si="6"/>
        <v>7.4954999999999998E-4</v>
      </c>
      <c r="H23" s="141"/>
      <c r="I23" s="150"/>
      <c r="J23" s="142"/>
      <c r="K23" s="141"/>
    </row>
    <row r="24" spans="1:14" x14ac:dyDescent="0.25">
      <c r="A24" t="str">
        <f>A4</f>
        <v>Q 18</v>
      </c>
      <c r="B24" t="s">
        <v>3</v>
      </c>
      <c r="C24" s="139">
        <f t="shared" ref="C24:E26" si="8">C4</f>
        <v>1.3738505000000001</v>
      </c>
      <c r="D24" s="139">
        <f t="shared" si="8"/>
        <v>3.0151272999999999E-2</v>
      </c>
      <c r="E24" s="140">
        <f t="shared" si="8"/>
        <v>2.1946545857791658E-2</v>
      </c>
      <c r="F24">
        <v>1</v>
      </c>
      <c r="G24" s="166">
        <f>D24/F24</f>
        <v>3.0151272999999999E-2</v>
      </c>
      <c r="H24" t="s">
        <v>192</v>
      </c>
      <c r="I24" s="153">
        <f>(C19*C20)/(C27)</f>
        <v>24.852453580901855</v>
      </c>
      <c r="J24" s="142">
        <f>G24*I24</f>
        <v>0.74933311263759939</v>
      </c>
      <c r="K24" s="141" t="s">
        <v>177</v>
      </c>
    </row>
    <row r="25" spans="1:14" x14ac:dyDescent="0.25">
      <c r="A25" t="str">
        <f>A5</f>
        <v>Q 19</v>
      </c>
      <c r="B25" t="s">
        <v>3</v>
      </c>
      <c r="C25" s="139">
        <f t="shared" si="8"/>
        <v>1.4414536</v>
      </c>
      <c r="D25" s="139">
        <f t="shared" si="8"/>
        <v>4.4124320000000009E-2</v>
      </c>
      <c r="E25" s="140">
        <f t="shared" si="8"/>
        <v>3.061098879630951E-2</v>
      </c>
      <c r="F25">
        <v>1</v>
      </c>
      <c r="G25" s="166">
        <f>D25/F25</f>
        <v>4.4124320000000009E-2</v>
      </c>
      <c r="H25" t="s">
        <v>192</v>
      </c>
      <c r="I25" s="153">
        <f>(C19*C20)/(C27)</f>
        <v>24.852453580901855</v>
      </c>
      <c r="J25" s="142">
        <f t="shared" ref="J25:J27" si="9">G25*I25</f>
        <v>1.0965976145888596</v>
      </c>
      <c r="K25" s="141" t="s">
        <v>180</v>
      </c>
    </row>
    <row r="26" spans="1:14" x14ac:dyDescent="0.25">
      <c r="A26" t="str">
        <f>A6</f>
        <v>Q 20</v>
      </c>
      <c r="B26" t="s">
        <v>3</v>
      </c>
      <c r="C26" s="139">
        <f t="shared" si="8"/>
        <v>1.4136854000000001</v>
      </c>
      <c r="D26" s="139">
        <f t="shared" si="8"/>
        <v>3.5960083999999996E-2</v>
      </c>
      <c r="E26" s="140">
        <f t="shared" si="8"/>
        <v>2.5437119178000987E-2</v>
      </c>
      <c r="F26">
        <v>1</v>
      </c>
      <c r="G26" s="166">
        <f t="shared" ref="G26" si="10">D26/F26</f>
        <v>3.5960083999999996E-2</v>
      </c>
      <c r="H26" t="s">
        <v>192</v>
      </c>
      <c r="I26" s="153">
        <f>(C19*C20)/(C27)</f>
        <v>24.852453580901855</v>
      </c>
      <c r="J26" s="142">
        <f t="shared" si="9"/>
        <v>0.89369631837533137</v>
      </c>
      <c r="K26" s="141" t="s">
        <v>181</v>
      </c>
    </row>
    <row r="27" spans="1:14" x14ac:dyDescent="0.25">
      <c r="A27" s="151" t="s">
        <v>175</v>
      </c>
      <c r="B27" t="s">
        <v>171</v>
      </c>
      <c r="C27" s="152">
        <f>C10</f>
        <v>3.016</v>
      </c>
      <c r="D27" s="142">
        <f>G27*F27</f>
        <v>8.2216942292936187E-3</v>
      </c>
      <c r="E27" s="148">
        <f>D27/C27</f>
        <v>2.7260259380947013E-3</v>
      </c>
      <c r="F27">
        <v>1</v>
      </c>
      <c r="G27" s="153">
        <f>G10</f>
        <v>8.2216942292936187E-3</v>
      </c>
      <c r="H27" t="s">
        <v>193</v>
      </c>
      <c r="I27" s="153">
        <f>-(C19*C20*(C24+C25+C26))/(C27^2)</f>
        <v>-34.847733833843286</v>
      </c>
      <c r="J27" s="142">
        <f t="shared" si="9"/>
        <v>-0.28650741216566933</v>
      </c>
      <c r="K27" s="141" t="s">
        <v>194</v>
      </c>
    </row>
    <row r="28" spans="1:14" x14ac:dyDescent="0.25">
      <c r="A28" s="154" t="s">
        <v>195</v>
      </c>
      <c r="B28" t="s">
        <v>196</v>
      </c>
      <c r="C28" s="168">
        <f>(C19*C20*(C24+C25+C26)/C27)</f>
        <v>105.10076524287135</v>
      </c>
      <c r="D28" s="169">
        <f>G28*F28</f>
        <v>3.3348056035688032</v>
      </c>
      <c r="E28" s="148">
        <f>D28/C28</f>
        <v>3.172960345115082E-2</v>
      </c>
      <c r="F28">
        <v>2</v>
      </c>
      <c r="G28" s="147">
        <f>SQRT(SUMSQ(J19:J27))</f>
        <v>1.6674028017844016</v>
      </c>
    </row>
    <row r="30" spans="1:14" x14ac:dyDescent="0.25">
      <c r="A30" s="134"/>
      <c r="E30" s="135" t="s">
        <v>197</v>
      </c>
      <c r="F30" s="136"/>
      <c r="G30" s="136"/>
      <c r="H30" s="136"/>
      <c r="I30" s="136"/>
    </row>
    <row r="31" spans="1:14" x14ac:dyDescent="0.25">
      <c r="A31" s="137" t="s">
        <v>182</v>
      </c>
    </row>
    <row r="32" spans="1:14" x14ac:dyDescent="0.25">
      <c r="A32" s="138" t="s">
        <v>155</v>
      </c>
      <c r="B32" s="138" t="s">
        <v>156</v>
      </c>
      <c r="C32" s="138" t="s">
        <v>40</v>
      </c>
      <c r="D32" s="138" t="s">
        <v>157</v>
      </c>
      <c r="E32" s="138" t="s">
        <v>158</v>
      </c>
      <c r="F32" s="138" t="s">
        <v>159</v>
      </c>
      <c r="G32" s="138" t="s">
        <v>160</v>
      </c>
      <c r="H32" s="138" t="s">
        <v>161</v>
      </c>
      <c r="I32" s="138" t="s">
        <v>162</v>
      </c>
      <c r="J32" s="138" t="s">
        <v>163</v>
      </c>
    </row>
    <row r="33" spans="1:11" x14ac:dyDescent="0.25">
      <c r="A33" t="s">
        <v>184</v>
      </c>
      <c r="B33" t="s">
        <v>185</v>
      </c>
      <c r="C33" s="163">
        <v>37.5</v>
      </c>
      <c r="D33" s="139">
        <v>0.03</v>
      </c>
      <c r="E33" s="162">
        <f>D33/C33</f>
        <v>7.9999999999999993E-4</v>
      </c>
      <c r="F33">
        <v>2</v>
      </c>
      <c r="G33" s="170">
        <f>D33/F33</f>
        <v>1.4999999999999999E-2</v>
      </c>
      <c r="H33" t="s">
        <v>198</v>
      </c>
      <c r="I33" s="163">
        <f>(C34*C38)/1000</f>
        <v>0.70067176828580902</v>
      </c>
      <c r="J33" s="142">
        <f>G33*I33</f>
        <v>1.0510076524287135E-2</v>
      </c>
      <c r="K33" s="141" t="s">
        <v>166</v>
      </c>
    </row>
    <row r="34" spans="1:11" x14ac:dyDescent="0.25">
      <c r="A34" s="151" t="s">
        <v>187</v>
      </c>
      <c r="B34" t="s">
        <v>6</v>
      </c>
      <c r="C34" s="157">
        <f>C20</f>
        <v>0.49969999999999998</v>
      </c>
      <c r="D34" s="157">
        <f>SQRT(SUMSQ(G35:G37))</f>
        <v>1.74895E-3</v>
      </c>
      <c r="E34" s="140">
        <v>5.0000000000000001E-3</v>
      </c>
      <c r="F34">
        <v>1</v>
      </c>
      <c r="G34" s="158">
        <f t="shared" ref="G34:G37" si="11">D34/F34</f>
        <v>1.74895E-3</v>
      </c>
      <c r="H34" t="s">
        <v>199</v>
      </c>
      <c r="I34" s="139">
        <f>(C33*C38)/1000</f>
        <v>52.581931780503979</v>
      </c>
      <c r="J34" s="166">
        <f>G34*I34</f>
        <v>9.1963169587512439E-2</v>
      </c>
      <c r="K34" s="141" t="s">
        <v>168</v>
      </c>
    </row>
    <row r="35" spans="1:11" x14ac:dyDescent="0.25">
      <c r="A35" s="164" t="s">
        <v>189</v>
      </c>
      <c r="B35" s="141" t="s">
        <v>6</v>
      </c>
      <c r="C35" s="144">
        <f t="shared" ref="C35:C37" si="12">C21</f>
        <v>0.49969999999999998</v>
      </c>
      <c r="D35" s="144">
        <f>C35*E35</f>
        <v>1.4991E-3</v>
      </c>
      <c r="E35" s="145">
        <v>3.0000000000000001E-3</v>
      </c>
      <c r="F35" s="141">
        <v>1</v>
      </c>
      <c r="G35" s="165">
        <f t="shared" si="11"/>
        <v>1.4991E-3</v>
      </c>
      <c r="I35" s="139"/>
      <c r="J35" s="158"/>
      <c r="K35" s="141"/>
    </row>
    <row r="36" spans="1:11" x14ac:dyDescent="0.25">
      <c r="A36" s="164" t="s">
        <v>190</v>
      </c>
      <c r="B36" s="141" t="s">
        <v>6</v>
      </c>
      <c r="C36" s="144">
        <f t="shared" si="12"/>
        <v>0.49969999999999998</v>
      </c>
      <c r="D36" s="144">
        <f t="shared" ref="D36:D37" si="13">C36*E36</f>
        <v>9.993999999999999E-4</v>
      </c>
      <c r="E36" s="145">
        <v>2E-3</v>
      </c>
      <c r="F36" s="141">
        <v>2</v>
      </c>
      <c r="G36" s="165">
        <f t="shared" si="11"/>
        <v>4.9969999999999995E-4</v>
      </c>
      <c r="I36" s="139"/>
      <c r="J36" s="158"/>
      <c r="K36" s="141"/>
    </row>
    <row r="37" spans="1:11" x14ac:dyDescent="0.25">
      <c r="A37" s="164" t="s">
        <v>191</v>
      </c>
      <c r="B37" s="141" t="s">
        <v>6</v>
      </c>
      <c r="C37" s="144">
        <f t="shared" si="12"/>
        <v>0.49969999999999998</v>
      </c>
      <c r="D37" s="144">
        <f t="shared" si="13"/>
        <v>1.4991E-3</v>
      </c>
      <c r="E37" s="145">
        <v>3.0000000000000001E-3</v>
      </c>
      <c r="F37" s="141">
        <v>2</v>
      </c>
      <c r="G37" s="165">
        <f t="shared" si="11"/>
        <v>7.4954999999999998E-4</v>
      </c>
      <c r="I37" s="139"/>
      <c r="J37" s="158"/>
      <c r="K37" s="141"/>
    </row>
    <row r="38" spans="1:11" x14ac:dyDescent="0.25">
      <c r="A38" t="str">
        <f>A11</f>
        <v>x(Hg)</v>
      </c>
      <c r="B38" t="str">
        <f>B11</f>
        <v>ng/m3</v>
      </c>
      <c r="C38" s="167">
        <f>C11</f>
        <v>1402.1848474801061</v>
      </c>
      <c r="D38" s="167">
        <f>C38*E38</f>
        <v>43.393662002392901</v>
      </c>
      <c r="E38" s="140">
        <f>E11</f>
        <v>3.0947176529810962E-2</v>
      </c>
      <c r="F38">
        <v>2</v>
      </c>
      <c r="G38" s="171">
        <f>D38/F38</f>
        <v>21.69683100119645</v>
      </c>
      <c r="H38" t="s">
        <v>200</v>
      </c>
      <c r="I38" s="139">
        <f>(C34*C33)/1000</f>
        <v>1.8738749999999998E-2</v>
      </c>
      <c r="J38" s="166">
        <f t="shared" ref="J38" si="14">G38*I38</f>
        <v>0.40657149192366993</v>
      </c>
      <c r="K38" s="141" t="s">
        <v>162</v>
      </c>
    </row>
    <row r="39" spans="1:11" x14ac:dyDescent="0.25">
      <c r="A39" s="154" t="s">
        <v>195</v>
      </c>
      <c r="B39" t="s">
        <v>196</v>
      </c>
      <c r="C39" s="168">
        <f>(C33*C34)*C38/1000</f>
        <v>26.275191310717837</v>
      </c>
      <c r="D39" s="169">
        <f>G39*F39</f>
        <v>0.83394979300714922</v>
      </c>
      <c r="E39" s="148">
        <f>D39/C39</f>
        <v>3.1739056935694898E-2</v>
      </c>
      <c r="F39">
        <v>2</v>
      </c>
      <c r="G39" s="147">
        <f>SQRT(SUMSQ(J33:J38))</f>
        <v>0.41697489650357461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26B30-D0F6-43A5-8956-98D89825551B}">
  <dimension ref="A1:W40"/>
  <sheetViews>
    <sheetView tabSelected="1" topLeftCell="A10" workbookViewId="0">
      <selection activeCell="C11" sqref="C11"/>
    </sheetView>
  </sheetViews>
  <sheetFormatPr defaultRowHeight="15" x14ac:dyDescent="0.25"/>
  <cols>
    <col min="5" max="5" width="10.7109375" customWidth="1"/>
    <col min="8" max="8" width="17.7109375" bestFit="1" customWidth="1"/>
    <col min="9" max="9" width="9.7109375" bestFit="1" customWidth="1"/>
    <col min="20" max="20" width="9.7109375" customWidth="1"/>
  </cols>
  <sheetData>
    <row r="1" spans="1:23" x14ac:dyDescent="0.25">
      <c r="A1" s="134"/>
      <c r="E1" s="135" t="s">
        <v>201</v>
      </c>
      <c r="F1" s="136"/>
      <c r="G1" s="136"/>
      <c r="H1" s="136"/>
      <c r="I1" s="136"/>
      <c r="M1" s="134"/>
      <c r="Q1" s="135" t="s">
        <v>202</v>
      </c>
      <c r="R1" s="136"/>
      <c r="S1" s="136"/>
    </row>
    <row r="2" spans="1:23" x14ac:dyDescent="0.25">
      <c r="A2" s="137" t="s">
        <v>153</v>
      </c>
      <c r="M2" s="137" t="s">
        <v>154</v>
      </c>
    </row>
    <row r="3" spans="1:23" x14ac:dyDescent="0.25">
      <c r="A3" s="138" t="s">
        <v>155</v>
      </c>
      <c r="B3" s="138" t="s">
        <v>156</v>
      </c>
      <c r="C3" s="138" t="s">
        <v>40</v>
      </c>
      <c r="D3" s="138" t="s">
        <v>157</v>
      </c>
      <c r="E3" s="138" t="s">
        <v>158</v>
      </c>
      <c r="F3" s="138" t="s">
        <v>159</v>
      </c>
      <c r="G3" s="138" t="s">
        <v>160</v>
      </c>
      <c r="H3" s="138" t="s">
        <v>161</v>
      </c>
      <c r="I3" s="138" t="s">
        <v>162</v>
      </c>
      <c r="J3" s="138" t="s">
        <v>163</v>
      </c>
      <c r="M3" s="138" t="s">
        <v>155</v>
      </c>
      <c r="N3" s="138" t="s">
        <v>156</v>
      </c>
      <c r="O3" s="138" t="s">
        <v>40</v>
      </c>
      <c r="P3" s="138" t="s">
        <v>157</v>
      </c>
      <c r="Q3" s="138" t="s">
        <v>158</v>
      </c>
      <c r="R3" s="138" t="s">
        <v>159</v>
      </c>
      <c r="S3" s="138" t="s">
        <v>160</v>
      </c>
      <c r="T3" s="138" t="s">
        <v>161</v>
      </c>
      <c r="U3" s="138" t="s">
        <v>162</v>
      </c>
      <c r="V3" s="138" t="s">
        <v>163</v>
      </c>
    </row>
    <row r="4" spans="1:23" x14ac:dyDescent="0.25">
      <c r="A4" t="s">
        <v>203</v>
      </c>
      <c r="B4" t="s">
        <v>3</v>
      </c>
      <c r="C4" s="139">
        <f>'[2]Cell 34'!L8</f>
        <v>69.776065000000003</v>
      </c>
      <c r="D4" s="139">
        <v>0.7</v>
      </c>
      <c r="E4" s="148">
        <f>D4/C4</f>
        <v>1.003209338331131E-2</v>
      </c>
      <c r="F4">
        <v>1</v>
      </c>
      <c r="G4" s="138">
        <f>D4/F4</f>
        <v>0.7</v>
      </c>
      <c r="H4" t="s">
        <v>165</v>
      </c>
      <c r="I4">
        <f>-1/$C$10</f>
        <v>-0.3327787021630616</v>
      </c>
      <c r="J4" s="138">
        <f>G4*I4</f>
        <v>-0.23294509151414311</v>
      </c>
      <c r="K4" s="141" t="s">
        <v>166</v>
      </c>
      <c r="M4" t="str">
        <f>A4</f>
        <v>Q 34</v>
      </c>
      <c r="N4" t="s">
        <v>3</v>
      </c>
      <c r="O4" s="139">
        <f>C4</f>
        <v>69.776065000000003</v>
      </c>
      <c r="P4" s="139">
        <f>D4</f>
        <v>0.7</v>
      </c>
      <c r="Q4" s="140">
        <f>E4</f>
        <v>1.003209338331131E-2</v>
      </c>
      <c r="R4">
        <v>1</v>
      </c>
      <c r="S4" s="138">
        <f>P4/R4</f>
        <v>0.7</v>
      </c>
      <c r="T4">
        <v>1</v>
      </c>
      <c r="U4">
        <v>1</v>
      </c>
      <c r="V4" s="138">
        <f>S4*U4</f>
        <v>0.7</v>
      </c>
      <c r="W4" s="141" t="s">
        <v>166</v>
      </c>
    </row>
    <row r="5" spans="1:23" x14ac:dyDescent="0.25">
      <c r="A5" t="s">
        <v>204</v>
      </c>
      <c r="B5" t="s">
        <v>3</v>
      </c>
      <c r="C5" s="139">
        <f>'[2]Cell 35'!L13</f>
        <v>73.253512999999998</v>
      </c>
      <c r="D5" s="139">
        <f>'[2]Cell 35'!M13</f>
        <v>0.68696431999999996</v>
      </c>
      <c r="E5" s="148">
        <f t="shared" ref="E5:E6" si="0">D5/C5</f>
        <v>9.3779027362141665E-3</v>
      </c>
      <c r="F5">
        <v>1</v>
      </c>
      <c r="G5" s="138">
        <f>D5/F5</f>
        <v>0.68696431999999996</v>
      </c>
      <c r="H5" t="s">
        <v>165</v>
      </c>
      <c r="I5">
        <f t="shared" ref="I5:I6" si="1">-1/$C$10</f>
        <v>-0.3327787021630616</v>
      </c>
      <c r="J5" s="138">
        <f>G5*I5</f>
        <v>-0.22860709484193012</v>
      </c>
      <c r="K5" s="141" t="s">
        <v>168</v>
      </c>
      <c r="M5" t="str">
        <f t="shared" ref="M5:M6" si="2">A5</f>
        <v>Q 35</v>
      </c>
      <c r="N5" t="s">
        <v>3</v>
      </c>
      <c r="O5" s="139">
        <f t="shared" ref="O5:Q6" si="3">C5</f>
        <v>73.253512999999998</v>
      </c>
      <c r="P5" s="139">
        <f t="shared" si="3"/>
        <v>0.68696431999999996</v>
      </c>
      <c r="Q5" s="140">
        <f t="shared" si="3"/>
        <v>9.3779027362141665E-3</v>
      </c>
      <c r="R5">
        <v>1</v>
      </c>
      <c r="S5" s="138">
        <f>P5/R5</f>
        <v>0.68696431999999996</v>
      </c>
      <c r="T5">
        <v>1</v>
      </c>
      <c r="U5">
        <v>1</v>
      </c>
      <c r="V5" s="138">
        <f>S5*U5</f>
        <v>0.68696431999999996</v>
      </c>
      <c r="W5" s="141" t="s">
        <v>168</v>
      </c>
    </row>
    <row r="6" spans="1:23" x14ac:dyDescent="0.25">
      <c r="A6" t="s">
        <v>205</v>
      </c>
      <c r="B6" t="s">
        <v>3</v>
      </c>
      <c r="C6" s="139">
        <f>'[2]Cell 36'!L13</f>
        <v>71.22578399999999</v>
      </c>
      <c r="D6" s="139">
        <f>'[2]Cell 36'!M13</f>
        <v>0.66703789999999996</v>
      </c>
      <c r="E6" s="148">
        <f t="shared" si="0"/>
        <v>9.3651183958887701E-3</v>
      </c>
      <c r="F6">
        <v>1</v>
      </c>
      <c r="G6" s="142">
        <f t="shared" ref="G6" si="4">D6/F6</f>
        <v>0.66703789999999996</v>
      </c>
      <c r="H6" t="s">
        <v>165</v>
      </c>
      <c r="I6">
        <f t="shared" si="1"/>
        <v>-0.3327787021630616</v>
      </c>
      <c r="J6" s="138">
        <f>G6*I6</f>
        <v>-0.22197600665557404</v>
      </c>
      <c r="K6" s="141" t="s">
        <v>162</v>
      </c>
      <c r="L6" s="140"/>
      <c r="M6" t="str">
        <f t="shared" si="2"/>
        <v>Q 36</v>
      </c>
      <c r="N6" t="s">
        <v>3</v>
      </c>
      <c r="O6" s="139">
        <f t="shared" si="3"/>
        <v>71.22578399999999</v>
      </c>
      <c r="P6" s="139">
        <f t="shared" si="3"/>
        <v>0.66703789999999996</v>
      </c>
      <c r="Q6" s="140">
        <f t="shared" si="3"/>
        <v>9.3651183958887701E-3</v>
      </c>
      <c r="R6">
        <v>1</v>
      </c>
      <c r="S6" s="142">
        <f t="shared" ref="S6" si="5">P6/R6</f>
        <v>0.66703789999999996</v>
      </c>
      <c r="T6">
        <v>1</v>
      </c>
      <c r="U6">
        <v>1</v>
      </c>
      <c r="V6" s="138">
        <f>S6*U6</f>
        <v>0.66703789999999996</v>
      </c>
      <c r="W6" s="141" t="s">
        <v>162</v>
      </c>
    </row>
    <row r="7" spans="1:23" x14ac:dyDescent="0.25">
      <c r="A7" s="141" t="s">
        <v>170</v>
      </c>
      <c r="B7" s="141" t="s">
        <v>171</v>
      </c>
      <c r="C7" s="143">
        <v>0.5</v>
      </c>
      <c r="D7" s="144">
        <f>C7*E7</f>
        <v>1.5E-3</v>
      </c>
      <c r="E7" s="145">
        <v>3.0000000000000001E-3</v>
      </c>
      <c r="F7" s="141">
        <v>1</v>
      </c>
      <c r="G7" s="146">
        <f>D7/F7</f>
        <v>1.5E-3</v>
      </c>
      <c r="M7" t="s">
        <v>172</v>
      </c>
      <c r="N7" t="s">
        <v>3</v>
      </c>
      <c r="O7" s="139">
        <f>SUM(O4:O6)</f>
        <v>214.25536199999999</v>
      </c>
      <c r="P7" s="147">
        <f>S7*R7</f>
        <v>2.372222196160783</v>
      </c>
      <c r="Q7" s="148">
        <f>P7/O7</f>
        <v>1.1071938522410389E-2</v>
      </c>
      <c r="R7">
        <v>2</v>
      </c>
      <c r="S7" s="149">
        <f>SQRT(SUMSQ(V4:V6))</f>
        <v>1.1861110980803915</v>
      </c>
      <c r="T7">
        <v>1</v>
      </c>
    </row>
    <row r="8" spans="1:23" x14ac:dyDescent="0.25">
      <c r="A8" s="141" t="s">
        <v>173</v>
      </c>
      <c r="B8" s="141" t="s">
        <v>171</v>
      </c>
      <c r="C8" s="143">
        <v>2.5</v>
      </c>
      <c r="D8" s="150">
        <f>C8*E8</f>
        <v>7.4999999999999997E-3</v>
      </c>
      <c r="E8" s="145">
        <v>3.0000000000000001E-3</v>
      </c>
      <c r="F8" s="141">
        <v>1</v>
      </c>
      <c r="G8" s="146">
        <f>D8/F8</f>
        <v>7.4999999999999997E-3</v>
      </c>
    </row>
    <row r="9" spans="1:23" x14ac:dyDescent="0.25">
      <c r="A9" s="141" t="s">
        <v>174</v>
      </c>
      <c r="B9" s="141" t="s">
        <v>171</v>
      </c>
      <c r="C9" s="143">
        <v>3.004</v>
      </c>
      <c r="D9" s="150">
        <f t="shared" ref="D9" si="6">C9*E9</f>
        <v>6.0080000000000003E-3</v>
      </c>
      <c r="E9" s="145">
        <v>2E-3</v>
      </c>
      <c r="F9" s="141">
        <v>2</v>
      </c>
      <c r="G9" s="146">
        <f>D9/F9</f>
        <v>3.0040000000000002E-3</v>
      </c>
    </row>
    <row r="10" spans="1:23" x14ac:dyDescent="0.25">
      <c r="A10" s="151" t="s">
        <v>206</v>
      </c>
      <c r="B10" t="s">
        <v>171</v>
      </c>
      <c r="C10" s="152">
        <v>3.0049999999999999</v>
      </c>
      <c r="D10" s="142">
        <f>G10*F10</f>
        <v>8.2172997998125885E-3</v>
      </c>
      <c r="E10" s="148">
        <f>D10/C10</f>
        <v>2.734542362666419E-3</v>
      </c>
      <c r="F10">
        <v>1</v>
      </c>
      <c r="G10" s="153">
        <f>SQRT(SUMSQ(G7:G9))</f>
        <v>8.2172997998125885E-3</v>
      </c>
      <c r="H10" t="s">
        <v>176</v>
      </c>
      <c r="I10">
        <f>-((C4+C5+C6)/(C10^2))</f>
        <v>-23.726995440211958</v>
      </c>
      <c r="J10" s="138">
        <f>G10*I10</f>
        <v>-0.19497183488100792</v>
      </c>
      <c r="K10" s="141" t="s">
        <v>177</v>
      </c>
    </row>
    <row r="11" spans="1:23" x14ac:dyDescent="0.25">
      <c r="A11" s="154" t="s">
        <v>178</v>
      </c>
      <c r="B11" t="s">
        <v>179</v>
      </c>
      <c r="C11" s="155">
        <f>((C4+C5+C6)/C10)*1000</f>
        <v>71299.621297836929</v>
      </c>
      <c r="D11" s="156">
        <f>G11*F11</f>
        <v>880.48164864515422</v>
      </c>
      <c r="E11" s="148">
        <f>D11/C11</f>
        <v>1.2349036819805186E-2</v>
      </c>
      <c r="F11">
        <v>2</v>
      </c>
      <c r="G11" s="156">
        <f>SQRT(SUMSQ(J4:J10))*1000</f>
        <v>440.24082432257711</v>
      </c>
    </row>
    <row r="13" spans="1:23" x14ac:dyDescent="0.25">
      <c r="C13" s="139"/>
      <c r="E13" s="140"/>
      <c r="G13" s="138"/>
    </row>
    <row r="14" spans="1:23" x14ac:dyDescent="0.25">
      <c r="A14" s="134"/>
      <c r="C14" s="139"/>
      <c r="E14" s="140"/>
      <c r="G14" s="138"/>
    </row>
    <row r="15" spans="1:23" x14ac:dyDescent="0.25">
      <c r="A15" s="137" t="s">
        <v>182</v>
      </c>
      <c r="C15" s="139"/>
      <c r="E15" s="140"/>
      <c r="G15" s="138"/>
    </row>
    <row r="16" spans="1:23" x14ac:dyDescent="0.25">
      <c r="C16" s="159"/>
      <c r="D16" s="147"/>
      <c r="E16" s="160"/>
    </row>
    <row r="17" spans="1:11" x14ac:dyDescent="0.25">
      <c r="A17" s="134"/>
      <c r="E17" s="135" t="s">
        <v>207</v>
      </c>
      <c r="F17" s="136"/>
      <c r="G17" s="136"/>
      <c r="H17" s="136"/>
      <c r="I17" s="136"/>
    </row>
    <row r="18" spans="1:11" x14ac:dyDescent="0.25">
      <c r="A18" s="137" t="s">
        <v>182</v>
      </c>
    </row>
    <row r="19" spans="1:11" x14ac:dyDescent="0.25">
      <c r="A19" s="138" t="s">
        <v>155</v>
      </c>
      <c r="B19" s="138" t="s">
        <v>156</v>
      </c>
      <c r="C19" s="138" t="s">
        <v>40</v>
      </c>
      <c r="D19" s="138" t="s">
        <v>157</v>
      </c>
      <c r="E19" s="138" t="s">
        <v>158</v>
      </c>
      <c r="F19" s="138" t="s">
        <v>159</v>
      </c>
      <c r="G19" s="138" t="s">
        <v>160</v>
      </c>
      <c r="H19" s="138" t="s">
        <v>161</v>
      </c>
      <c r="I19" s="138" t="s">
        <v>162</v>
      </c>
      <c r="J19" s="138" t="s">
        <v>163</v>
      </c>
    </row>
    <row r="20" spans="1:11" x14ac:dyDescent="0.25">
      <c r="A20" t="s">
        <v>184</v>
      </c>
      <c r="B20" t="s">
        <v>185</v>
      </c>
      <c r="C20" s="139">
        <v>150</v>
      </c>
      <c r="D20" s="139">
        <v>0.03</v>
      </c>
      <c r="E20" s="162">
        <f>D20/C20</f>
        <v>1.9999999999999998E-4</v>
      </c>
      <c r="F20">
        <v>2</v>
      </c>
      <c r="G20" s="142">
        <f>D20/F20</f>
        <v>1.4999999999999999E-2</v>
      </c>
      <c r="H20" t="s">
        <v>186</v>
      </c>
      <c r="I20" s="163">
        <f>(C21*(C25+C26+C27))/(C28)</f>
        <v>7.1584819783028282</v>
      </c>
      <c r="J20" s="142">
        <f>G20*I20</f>
        <v>0.10737722967454241</v>
      </c>
      <c r="K20" s="141" t="s">
        <v>168</v>
      </c>
    </row>
    <row r="21" spans="1:11" x14ac:dyDescent="0.25">
      <c r="A21" s="151" t="s">
        <v>187</v>
      </c>
      <c r="B21" t="s">
        <v>6</v>
      </c>
      <c r="C21" s="157">
        <v>0.1004</v>
      </c>
      <c r="D21" s="157">
        <f>SQRT(SUMSQ(G22:G24))</f>
        <v>3.5140000000000003E-4</v>
      </c>
      <c r="E21" s="140">
        <v>5.0000000000000001E-3</v>
      </c>
      <c r="F21">
        <v>1</v>
      </c>
      <c r="G21" s="158">
        <f>D21/F21</f>
        <v>3.5140000000000003E-4</v>
      </c>
      <c r="H21" t="s">
        <v>188</v>
      </c>
      <c r="I21" s="139">
        <f>(C20*(C25+C26+C27))/(C28)</f>
        <v>10694.943194675541</v>
      </c>
      <c r="J21" s="142">
        <f>G21*I21</f>
        <v>3.7582030386089853</v>
      </c>
      <c r="K21" s="141" t="s">
        <v>162</v>
      </c>
    </row>
    <row r="22" spans="1:11" x14ac:dyDescent="0.25">
      <c r="A22" s="164" t="s">
        <v>189</v>
      </c>
      <c r="B22" s="141" t="s">
        <v>6</v>
      </c>
      <c r="C22" s="144">
        <f>C21</f>
        <v>0.1004</v>
      </c>
      <c r="D22" s="144">
        <f>C22*E22</f>
        <v>3.012E-4</v>
      </c>
      <c r="E22" s="145">
        <v>3.0000000000000001E-3</v>
      </c>
      <c r="F22" s="141">
        <v>1</v>
      </c>
      <c r="G22" s="165">
        <f t="shared" ref="G22:G24" si="7">D22/F22</f>
        <v>3.012E-4</v>
      </c>
      <c r="H22" s="141"/>
      <c r="I22" s="143"/>
      <c r="J22" s="142"/>
      <c r="K22" s="141"/>
    </row>
    <row r="23" spans="1:11" x14ac:dyDescent="0.25">
      <c r="A23" s="164" t="s">
        <v>190</v>
      </c>
      <c r="B23" s="141" t="s">
        <v>6</v>
      </c>
      <c r="C23" s="144">
        <f>C21</f>
        <v>0.1004</v>
      </c>
      <c r="D23" s="144">
        <f t="shared" ref="D23:D24" si="8">C23*E23</f>
        <v>2.008E-4</v>
      </c>
      <c r="E23" s="145">
        <v>2E-3</v>
      </c>
      <c r="F23" s="141">
        <v>2</v>
      </c>
      <c r="G23" s="165">
        <f t="shared" si="7"/>
        <v>1.004E-4</v>
      </c>
      <c r="H23" s="141"/>
      <c r="I23" s="143"/>
      <c r="J23" s="142"/>
      <c r="K23" s="141"/>
    </row>
    <row r="24" spans="1:11" x14ac:dyDescent="0.25">
      <c r="A24" s="164" t="s">
        <v>191</v>
      </c>
      <c r="B24" s="141" t="s">
        <v>6</v>
      </c>
      <c r="C24" s="144">
        <f>C21</f>
        <v>0.1004</v>
      </c>
      <c r="D24" s="144">
        <f t="shared" si="8"/>
        <v>3.012E-4</v>
      </c>
      <c r="E24" s="145">
        <v>3.0000000000000001E-3</v>
      </c>
      <c r="F24" s="141">
        <v>2</v>
      </c>
      <c r="G24" s="165">
        <f t="shared" si="7"/>
        <v>1.506E-4</v>
      </c>
      <c r="H24" s="141"/>
      <c r="I24" s="143"/>
      <c r="J24" s="142"/>
      <c r="K24" s="141"/>
    </row>
    <row r="25" spans="1:11" x14ac:dyDescent="0.25">
      <c r="A25" t="str">
        <f>A4</f>
        <v>Q 34</v>
      </c>
      <c r="B25" t="s">
        <v>3</v>
      </c>
      <c r="C25" s="139">
        <f>C4</f>
        <v>69.776065000000003</v>
      </c>
      <c r="D25" s="139">
        <f>D4</f>
        <v>0.7</v>
      </c>
      <c r="E25" s="140">
        <f>E4</f>
        <v>1.003209338331131E-2</v>
      </c>
      <c r="F25">
        <v>1</v>
      </c>
      <c r="G25" s="166">
        <f>D25/F25</f>
        <v>0.7</v>
      </c>
      <c r="H25" t="s">
        <v>192</v>
      </c>
      <c r="I25" s="167">
        <f>(C20*C21)/(C28)</f>
        <v>5.0116472545757071</v>
      </c>
      <c r="J25" s="158">
        <f>G25*I25</f>
        <v>3.5081530782029948</v>
      </c>
      <c r="K25" s="141" t="s">
        <v>177</v>
      </c>
    </row>
    <row r="26" spans="1:11" x14ac:dyDescent="0.25">
      <c r="A26" t="str">
        <f t="shared" ref="A26:A27" si="9">A5</f>
        <v>Q 35</v>
      </c>
      <c r="B26" t="s">
        <v>3</v>
      </c>
      <c r="C26" s="139">
        <f t="shared" ref="C26:E27" si="10">C5</f>
        <v>73.253512999999998</v>
      </c>
      <c r="D26" s="139">
        <f t="shared" si="10"/>
        <v>0.68696431999999996</v>
      </c>
      <c r="E26" s="140">
        <f t="shared" si="10"/>
        <v>9.3779027362141665E-3</v>
      </c>
      <c r="F26">
        <v>1</v>
      </c>
      <c r="G26" s="166">
        <f>D26/F26</f>
        <v>0.68696431999999996</v>
      </c>
      <c r="H26" t="s">
        <v>192</v>
      </c>
      <c r="I26" s="167">
        <f>(C20*C21)/(C28)</f>
        <v>5.0116472545757071</v>
      </c>
      <c r="J26" s="158">
        <f t="shared" ref="J26:J28" si="11">G26*I26</f>
        <v>3.4428228483194672</v>
      </c>
      <c r="K26" s="141" t="s">
        <v>180</v>
      </c>
    </row>
    <row r="27" spans="1:11" x14ac:dyDescent="0.25">
      <c r="A27" t="str">
        <f t="shared" si="9"/>
        <v>Q 36</v>
      </c>
      <c r="B27" t="s">
        <v>3</v>
      </c>
      <c r="C27" s="139">
        <f t="shared" si="10"/>
        <v>71.22578399999999</v>
      </c>
      <c r="D27" s="139">
        <f t="shared" si="10"/>
        <v>0.66703789999999996</v>
      </c>
      <c r="E27" s="140">
        <f t="shared" si="10"/>
        <v>9.3651183958887701E-3</v>
      </c>
      <c r="F27">
        <v>1</v>
      </c>
      <c r="G27" s="166">
        <f t="shared" ref="G27" si="12">D27/F27</f>
        <v>0.66703789999999996</v>
      </c>
      <c r="H27" t="s">
        <v>192</v>
      </c>
      <c r="I27" s="167">
        <f>(C20*C21)/(C28)</f>
        <v>5.0116472545757071</v>
      </c>
      <c r="J27" s="158">
        <f t="shared" si="11"/>
        <v>3.3429586602329451</v>
      </c>
      <c r="K27" s="141" t="s">
        <v>181</v>
      </c>
    </row>
    <row r="28" spans="1:11" x14ac:dyDescent="0.25">
      <c r="A28" s="151" t="s">
        <v>206</v>
      </c>
      <c r="B28" t="s">
        <v>171</v>
      </c>
      <c r="C28" s="152">
        <f>C10</f>
        <v>3.0049999999999999</v>
      </c>
      <c r="D28" s="142">
        <f>G28*F28</f>
        <v>8.2172997998125885E-3</v>
      </c>
      <c r="E28" s="148">
        <f>D28/C28</f>
        <v>2.734542362666419E-3</v>
      </c>
      <c r="F28">
        <v>1</v>
      </c>
      <c r="G28" s="153">
        <f>G10</f>
        <v>8.2172997998125885E-3</v>
      </c>
      <c r="H28" t="s">
        <v>193</v>
      </c>
      <c r="I28" s="167">
        <f>-(C20*C21*(C25+C26+C27))/((C28^2))</f>
        <v>-357.32855132959213</v>
      </c>
      <c r="J28" s="166">
        <f t="shared" si="11"/>
        <v>-2.9362758333079797</v>
      </c>
      <c r="K28" s="141" t="s">
        <v>194</v>
      </c>
    </row>
    <row r="29" spans="1:11" x14ac:dyDescent="0.25">
      <c r="A29" s="154" t="s">
        <v>195</v>
      </c>
      <c r="B29" t="s">
        <v>196</v>
      </c>
      <c r="C29" s="168">
        <f>(C20*C21)*((C25+C26+C27)/C28)</f>
        <v>1073.7722967454242</v>
      </c>
      <c r="D29" s="169">
        <f>G29*F29</f>
        <v>15.243736485149961</v>
      </c>
      <c r="E29" s="148">
        <f>D29/C29</f>
        <v>1.4196433015969333E-2</v>
      </c>
      <c r="F29">
        <v>2</v>
      </c>
      <c r="G29" s="147">
        <f>SQRT(SUMSQ(J20:J28))</f>
        <v>7.6218682425749806</v>
      </c>
    </row>
    <row r="31" spans="1:11" x14ac:dyDescent="0.25">
      <c r="A31" s="134"/>
      <c r="E31" s="135" t="s">
        <v>197</v>
      </c>
      <c r="F31" s="136"/>
      <c r="G31" s="136"/>
      <c r="H31" s="136"/>
      <c r="I31" s="136"/>
    </row>
    <row r="32" spans="1:11" x14ac:dyDescent="0.25">
      <c r="A32" s="137" t="s">
        <v>182</v>
      </c>
    </row>
    <row r="33" spans="1:11" x14ac:dyDescent="0.25">
      <c r="A33" s="138" t="s">
        <v>155</v>
      </c>
      <c r="B33" s="138" t="s">
        <v>156</v>
      </c>
      <c r="C33" s="138" t="s">
        <v>40</v>
      </c>
      <c r="D33" s="138" t="s">
        <v>157</v>
      </c>
      <c r="E33" s="138" t="s">
        <v>158</v>
      </c>
      <c r="F33" s="138" t="s">
        <v>159</v>
      </c>
      <c r="G33" s="138" t="s">
        <v>160</v>
      </c>
      <c r="H33" s="138" t="s">
        <v>161</v>
      </c>
      <c r="I33" s="138" t="s">
        <v>162</v>
      </c>
      <c r="J33" s="138" t="s">
        <v>163</v>
      </c>
    </row>
    <row r="34" spans="1:11" x14ac:dyDescent="0.25">
      <c r="A34" t="s">
        <v>184</v>
      </c>
      <c r="B34" t="s">
        <v>185</v>
      </c>
      <c r="C34" s="163">
        <v>150</v>
      </c>
      <c r="D34" s="139">
        <v>0.03</v>
      </c>
      <c r="E34" s="162">
        <f>D34/C34</f>
        <v>1.9999999999999998E-4</v>
      </c>
      <c r="F34">
        <v>2</v>
      </c>
      <c r="G34" s="170">
        <f>D34/F34</f>
        <v>1.4999999999999999E-2</v>
      </c>
      <c r="H34" t="s">
        <v>198</v>
      </c>
      <c r="I34" s="163">
        <f>(C35*C39)/1000</f>
        <v>7.1584819783028282</v>
      </c>
      <c r="J34" s="142">
        <f>G34*I34</f>
        <v>0.10737722967454241</v>
      </c>
      <c r="K34" s="141" t="s">
        <v>166</v>
      </c>
    </row>
    <row r="35" spans="1:11" x14ac:dyDescent="0.25">
      <c r="A35" s="151" t="s">
        <v>187</v>
      </c>
      <c r="B35" t="s">
        <v>6</v>
      </c>
      <c r="C35" s="157">
        <f>C21</f>
        <v>0.1004</v>
      </c>
      <c r="D35" s="157">
        <f>SQRT(SUMSQ(G36:G38))</f>
        <v>3.5140000000000003E-4</v>
      </c>
      <c r="E35" s="140">
        <v>5.0000000000000001E-3</v>
      </c>
      <c r="F35">
        <v>1</v>
      </c>
      <c r="G35" s="158">
        <f t="shared" ref="G35:G38" si="13">D35/F35</f>
        <v>3.5140000000000003E-4</v>
      </c>
      <c r="H35" t="s">
        <v>199</v>
      </c>
      <c r="I35" s="139">
        <f>(C34*C39)/1000</f>
        <v>10694.943194675539</v>
      </c>
      <c r="J35" s="166">
        <f>G35*I35</f>
        <v>3.7582030386089849</v>
      </c>
      <c r="K35" s="141" t="s">
        <v>168</v>
      </c>
    </row>
    <row r="36" spans="1:11" x14ac:dyDescent="0.25">
      <c r="A36" s="164" t="s">
        <v>189</v>
      </c>
      <c r="B36" s="141" t="s">
        <v>6</v>
      </c>
      <c r="C36" s="144">
        <f t="shared" ref="C36:C38" si="14">C22</f>
        <v>0.1004</v>
      </c>
      <c r="D36" s="144">
        <f>C36*E36</f>
        <v>3.012E-4</v>
      </c>
      <c r="E36" s="145">
        <v>3.0000000000000001E-3</v>
      </c>
      <c r="F36" s="141">
        <v>1</v>
      </c>
      <c r="G36" s="165">
        <f t="shared" si="13"/>
        <v>3.012E-4</v>
      </c>
      <c r="I36" s="139"/>
      <c r="J36" s="158"/>
      <c r="K36" s="141"/>
    </row>
    <row r="37" spans="1:11" x14ac:dyDescent="0.25">
      <c r="A37" s="164" t="s">
        <v>190</v>
      </c>
      <c r="B37" s="141" t="s">
        <v>6</v>
      </c>
      <c r="C37" s="144">
        <f t="shared" si="14"/>
        <v>0.1004</v>
      </c>
      <c r="D37" s="144">
        <f t="shared" ref="D37:D38" si="15">C37*E37</f>
        <v>2.008E-4</v>
      </c>
      <c r="E37" s="145">
        <v>2E-3</v>
      </c>
      <c r="F37" s="141">
        <v>2</v>
      </c>
      <c r="G37" s="165">
        <f t="shared" si="13"/>
        <v>1.004E-4</v>
      </c>
      <c r="I37" s="139"/>
      <c r="J37" s="158"/>
      <c r="K37" s="141"/>
    </row>
    <row r="38" spans="1:11" x14ac:dyDescent="0.25">
      <c r="A38" s="164" t="s">
        <v>191</v>
      </c>
      <c r="B38" s="141" t="s">
        <v>6</v>
      </c>
      <c r="C38" s="144">
        <f t="shared" si="14"/>
        <v>0.1004</v>
      </c>
      <c r="D38" s="144">
        <f t="shared" si="15"/>
        <v>3.012E-4</v>
      </c>
      <c r="E38" s="145">
        <v>3.0000000000000001E-3</v>
      </c>
      <c r="F38" s="141">
        <v>2</v>
      </c>
      <c r="G38" s="165">
        <f t="shared" si="13"/>
        <v>1.506E-4</v>
      </c>
      <c r="I38" s="139"/>
      <c r="J38" s="158"/>
      <c r="K38" s="141"/>
    </row>
    <row r="39" spans="1:11" x14ac:dyDescent="0.25">
      <c r="A39" t="str">
        <f>A11</f>
        <v>x(Hg)</v>
      </c>
      <c r="B39" t="str">
        <f>B11</f>
        <v>ng/m3</v>
      </c>
      <c r="C39" s="167">
        <f>C11</f>
        <v>71299.621297836929</v>
      </c>
      <c r="D39" s="167">
        <f>C39*E39</f>
        <v>880.48164864515434</v>
      </c>
      <c r="E39" s="140">
        <f>E11</f>
        <v>1.2349036819805186E-2</v>
      </c>
      <c r="F39">
        <v>2</v>
      </c>
      <c r="G39" s="171">
        <f>D39/F39</f>
        <v>440.24082432257717</v>
      </c>
      <c r="H39" t="s">
        <v>208</v>
      </c>
      <c r="I39" s="139">
        <f>(C35*C34)/1000</f>
        <v>1.506E-2</v>
      </c>
      <c r="J39" s="166">
        <f t="shared" ref="J39" si="16">G39*I39</f>
        <v>6.6300268142980121</v>
      </c>
      <c r="K39" s="141" t="s">
        <v>162</v>
      </c>
    </row>
    <row r="40" spans="1:11" x14ac:dyDescent="0.25">
      <c r="A40" s="154" t="s">
        <v>195</v>
      </c>
      <c r="B40" t="s">
        <v>196</v>
      </c>
      <c r="C40" s="168">
        <f>(C34*C35)*C39/1000</f>
        <v>1073.7722967454242</v>
      </c>
      <c r="D40" s="169">
        <f>G40*F40</f>
        <v>15.243736485149963</v>
      </c>
      <c r="E40" s="148">
        <f>D40/C40</f>
        <v>1.4196433015969335E-2</v>
      </c>
      <c r="F40">
        <v>2</v>
      </c>
      <c r="G40" s="147">
        <f>SQRT(SUMSQ(J34:J39))</f>
        <v>7.6218682425749815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B205B-9E55-4906-BE31-6BCAFEB9F222}">
  <dimension ref="A1:R166"/>
  <sheetViews>
    <sheetView topLeftCell="A13" workbookViewId="0">
      <selection activeCell="I40" sqref="I40"/>
    </sheetView>
  </sheetViews>
  <sheetFormatPr defaultRowHeight="15" x14ac:dyDescent="0.25"/>
  <cols>
    <col min="1" max="1" width="10.28515625" style="1" customWidth="1"/>
    <col min="2" max="2" width="12.28515625" style="1" bestFit="1" customWidth="1"/>
    <col min="3" max="3" width="14.140625" style="1" bestFit="1" customWidth="1"/>
    <col min="4" max="4" width="11.5703125" style="1" customWidth="1"/>
    <col min="5" max="5" width="8.7109375" style="1" customWidth="1"/>
    <col min="6" max="6" width="10.85546875" style="1" customWidth="1"/>
    <col min="7" max="7" width="10.28515625" style="1" customWidth="1"/>
    <col min="8" max="8" width="10.7109375" style="1" customWidth="1"/>
    <col min="9" max="9" width="8.85546875" style="1"/>
    <col min="10" max="10" width="11.42578125" style="1" customWidth="1"/>
    <col min="11" max="11" width="9" style="1" customWidth="1"/>
    <col min="12" max="12" width="12" style="1" customWidth="1"/>
    <col min="13" max="13" width="10.5703125" style="1" customWidth="1"/>
    <col min="14" max="14" width="10.5703125" style="1" bestFit="1" customWidth="1"/>
    <col min="15" max="256" width="8.85546875" style="1"/>
    <col min="257" max="257" width="10.28515625" style="1" customWidth="1"/>
    <col min="258" max="258" width="12.85546875" style="1" customWidth="1"/>
    <col min="259" max="259" width="12.5703125" style="1" customWidth="1"/>
    <col min="260" max="260" width="11.5703125" style="1" customWidth="1"/>
    <col min="261" max="261" width="8.7109375" style="1" customWidth="1"/>
    <col min="262" max="262" width="10.85546875" style="1" customWidth="1"/>
    <col min="263" max="263" width="10.28515625" style="1" customWidth="1"/>
    <col min="264" max="264" width="10.7109375" style="1" customWidth="1"/>
    <col min="265" max="265" width="8.85546875" style="1"/>
    <col min="266" max="266" width="11.42578125" style="1" customWidth="1"/>
    <col min="267" max="267" width="9" style="1" customWidth="1"/>
    <col min="268" max="268" width="12" style="1" customWidth="1"/>
    <col min="269" max="269" width="10.5703125" style="1" customWidth="1"/>
    <col min="270" max="512" width="8.85546875" style="1"/>
    <col min="513" max="513" width="10.28515625" style="1" customWidth="1"/>
    <col min="514" max="514" width="12.85546875" style="1" customWidth="1"/>
    <col min="515" max="515" width="12.5703125" style="1" customWidth="1"/>
    <col min="516" max="516" width="11.5703125" style="1" customWidth="1"/>
    <col min="517" max="517" width="8.7109375" style="1" customWidth="1"/>
    <col min="518" max="518" width="10.85546875" style="1" customWidth="1"/>
    <col min="519" max="519" width="10.28515625" style="1" customWidth="1"/>
    <col min="520" max="520" width="10.7109375" style="1" customWidth="1"/>
    <col min="521" max="521" width="8.85546875" style="1"/>
    <col min="522" max="522" width="11.42578125" style="1" customWidth="1"/>
    <col min="523" max="523" width="9" style="1" customWidth="1"/>
    <col min="524" max="524" width="12" style="1" customWidth="1"/>
    <col min="525" max="525" width="10.5703125" style="1" customWidth="1"/>
    <col min="526" max="768" width="8.85546875" style="1"/>
    <col min="769" max="769" width="10.28515625" style="1" customWidth="1"/>
    <col min="770" max="770" width="12.85546875" style="1" customWidth="1"/>
    <col min="771" max="771" width="12.5703125" style="1" customWidth="1"/>
    <col min="772" max="772" width="11.5703125" style="1" customWidth="1"/>
    <col min="773" max="773" width="8.7109375" style="1" customWidth="1"/>
    <col min="774" max="774" width="10.85546875" style="1" customWidth="1"/>
    <col min="775" max="775" width="10.28515625" style="1" customWidth="1"/>
    <col min="776" max="776" width="10.7109375" style="1" customWidth="1"/>
    <col min="777" max="777" width="8.85546875" style="1"/>
    <col min="778" max="778" width="11.42578125" style="1" customWidth="1"/>
    <col min="779" max="779" width="9" style="1" customWidth="1"/>
    <col min="780" max="780" width="12" style="1" customWidth="1"/>
    <col min="781" max="781" width="10.5703125" style="1" customWidth="1"/>
    <col min="782" max="1024" width="8.85546875" style="1"/>
    <col min="1025" max="1025" width="10.28515625" style="1" customWidth="1"/>
    <col min="1026" max="1026" width="12.85546875" style="1" customWidth="1"/>
    <col min="1027" max="1027" width="12.5703125" style="1" customWidth="1"/>
    <col min="1028" max="1028" width="11.5703125" style="1" customWidth="1"/>
    <col min="1029" max="1029" width="8.7109375" style="1" customWidth="1"/>
    <col min="1030" max="1030" width="10.85546875" style="1" customWidth="1"/>
    <col min="1031" max="1031" width="10.28515625" style="1" customWidth="1"/>
    <col min="1032" max="1032" width="10.7109375" style="1" customWidth="1"/>
    <col min="1033" max="1033" width="8.85546875" style="1"/>
    <col min="1034" max="1034" width="11.42578125" style="1" customWidth="1"/>
    <col min="1035" max="1035" width="9" style="1" customWidth="1"/>
    <col min="1036" max="1036" width="12" style="1" customWidth="1"/>
    <col min="1037" max="1037" width="10.5703125" style="1" customWidth="1"/>
    <col min="1038" max="1280" width="8.85546875" style="1"/>
    <col min="1281" max="1281" width="10.28515625" style="1" customWidth="1"/>
    <col min="1282" max="1282" width="12.85546875" style="1" customWidth="1"/>
    <col min="1283" max="1283" width="12.5703125" style="1" customWidth="1"/>
    <col min="1284" max="1284" width="11.5703125" style="1" customWidth="1"/>
    <col min="1285" max="1285" width="8.7109375" style="1" customWidth="1"/>
    <col min="1286" max="1286" width="10.85546875" style="1" customWidth="1"/>
    <col min="1287" max="1287" width="10.28515625" style="1" customWidth="1"/>
    <col min="1288" max="1288" width="10.7109375" style="1" customWidth="1"/>
    <col min="1289" max="1289" width="8.85546875" style="1"/>
    <col min="1290" max="1290" width="11.42578125" style="1" customWidth="1"/>
    <col min="1291" max="1291" width="9" style="1" customWidth="1"/>
    <col min="1292" max="1292" width="12" style="1" customWidth="1"/>
    <col min="1293" max="1293" width="10.5703125" style="1" customWidth="1"/>
    <col min="1294" max="1536" width="8.85546875" style="1"/>
    <col min="1537" max="1537" width="10.28515625" style="1" customWidth="1"/>
    <col min="1538" max="1538" width="12.85546875" style="1" customWidth="1"/>
    <col min="1539" max="1539" width="12.5703125" style="1" customWidth="1"/>
    <col min="1540" max="1540" width="11.5703125" style="1" customWidth="1"/>
    <col min="1541" max="1541" width="8.7109375" style="1" customWidth="1"/>
    <col min="1542" max="1542" width="10.85546875" style="1" customWidth="1"/>
    <col min="1543" max="1543" width="10.28515625" style="1" customWidth="1"/>
    <col min="1544" max="1544" width="10.7109375" style="1" customWidth="1"/>
    <col min="1545" max="1545" width="8.85546875" style="1"/>
    <col min="1546" max="1546" width="11.42578125" style="1" customWidth="1"/>
    <col min="1547" max="1547" width="9" style="1" customWidth="1"/>
    <col min="1548" max="1548" width="12" style="1" customWidth="1"/>
    <col min="1549" max="1549" width="10.5703125" style="1" customWidth="1"/>
    <col min="1550" max="1792" width="8.85546875" style="1"/>
    <col min="1793" max="1793" width="10.28515625" style="1" customWidth="1"/>
    <col min="1794" max="1794" width="12.85546875" style="1" customWidth="1"/>
    <col min="1795" max="1795" width="12.5703125" style="1" customWidth="1"/>
    <col min="1796" max="1796" width="11.5703125" style="1" customWidth="1"/>
    <col min="1797" max="1797" width="8.7109375" style="1" customWidth="1"/>
    <col min="1798" max="1798" width="10.85546875" style="1" customWidth="1"/>
    <col min="1799" max="1799" width="10.28515625" style="1" customWidth="1"/>
    <col min="1800" max="1800" width="10.7109375" style="1" customWidth="1"/>
    <col min="1801" max="1801" width="8.85546875" style="1"/>
    <col min="1802" max="1802" width="11.42578125" style="1" customWidth="1"/>
    <col min="1803" max="1803" width="9" style="1" customWidth="1"/>
    <col min="1804" max="1804" width="12" style="1" customWidth="1"/>
    <col min="1805" max="1805" width="10.5703125" style="1" customWidth="1"/>
    <col min="1806" max="2048" width="8.85546875" style="1"/>
    <col min="2049" max="2049" width="10.28515625" style="1" customWidth="1"/>
    <col min="2050" max="2050" width="12.85546875" style="1" customWidth="1"/>
    <col min="2051" max="2051" width="12.5703125" style="1" customWidth="1"/>
    <col min="2052" max="2052" width="11.5703125" style="1" customWidth="1"/>
    <col min="2053" max="2053" width="8.7109375" style="1" customWidth="1"/>
    <col min="2054" max="2054" width="10.85546875" style="1" customWidth="1"/>
    <col min="2055" max="2055" width="10.28515625" style="1" customWidth="1"/>
    <col min="2056" max="2056" width="10.7109375" style="1" customWidth="1"/>
    <col min="2057" max="2057" width="8.85546875" style="1"/>
    <col min="2058" max="2058" width="11.42578125" style="1" customWidth="1"/>
    <col min="2059" max="2059" width="9" style="1" customWidth="1"/>
    <col min="2060" max="2060" width="12" style="1" customWidth="1"/>
    <col min="2061" max="2061" width="10.5703125" style="1" customWidth="1"/>
    <col min="2062" max="2304" width="8.85546875" style="1"/>
    <col min="2305" max="2305" width="10.28515625" style="1" customWidth="1"/>
    <col min="2306" max="2306" width="12.85546875" style="1" customWidth="1"/>
    <col min="2307" max="2307" width="12.5703125" style="1" customWidth="1"/>
    <col min="2308" max="2308" width="11.5703125" style="1" customWidth="1"/>
    <col min="2309" max="2309" width="8.7109375" style="1" customWidth="1"/>
    <col min="2310" max="2310" width="10.85546875" style="1" customWidth="1"/>
    <col min="2311" max="2311" width="10.28515625" style="1" customWidth="1"/>
    <col min="2312" max="2312" width="10.7109375" style="1" customWidth="1"/>
    <col min="2313" max="2313" width="8.85546875" style="1"/>
    <col min="2314" max="2314" width="11.42578125" style="1" customWidth="1"/>
    <col min="2315" max="2315" width="9" style="1" customWidth="1"/>
    <col min="2316" max="2316" width="12" style="1" customWidth="1"/>
    <col min="2317" max="2317" width="10.5703125" style="1" customWidth="1"/>
    <col min="2318" max="2560" width="8.85546875" style="1"/>
    <col min="2561" max="2561" width="10.28515625" style="1" customWidth="1"/>
    <col min="2562" max="2562" width="12.85546875" style="1" customWidth="1"/>
    <col min="2563" max="2563" width="12.5703125" style="1" customWidth="1"/>
    <col min="2564" max="2564" width="11.5703125" style="1" customWidth="1"/>
    <col min="2565" max="2565" width="8.7109375" style="1" customWidth="1"/>
    <col min="2566" max="2566" width="10.85546875" style="1" customWidth="1"/>
    <col min="2567" max="2567" width="10.28515625" style="1" customWidth="1"/>
    <col min="2568" max="2568" width="10.7109375" style="1" customWidth="1"/>
    <col min="2569" max="2569" width="8.85546875" style="1"/>
    <col min="2570" max="2570" width="11.42578125" style="1" customWidth="1"/>
    <col min="2571" max="2571" width="9" style="1" customWidth="1"/>
    <col min="2572" max="2572" width="12" style="1" customWidth="1"/>
    <col min="2573" max="2573" width="10.5703125" style="1" customWidth="1"/>
    <col min="2574" max="2816" width="8.85546875" style="1"/>
    <col min="2817" max="2817" width="10.28515625" style="1" customWidth="1"/>
    <col min="2818" max="2818" width="12.85546875" style="1" customWidth="1"/>
    <col min="2819" max="2819" width="12.5703125" style="1" customWidth="1"/>
    <col min="2820" max="2820" width="11.5703125" style="1" customWidth="1"/>
    <col min="2821" max="2821" width="8.7109375" style="1" customWidth="1"/>
    <col min="2822" max="2822" width="10.85546875" style="1" customWidth="1"/>
    <col min="2823" max="2823" width="10.28515625" style="1" customWidth="1"/>
    <col min="2824" max="2824" width="10.7109375" style="1" customWidth="1"/>
    <col min="2825" max="2825" width="8.85546875" style="1"/>
    <col min="2826" max="2826" width="11.42578125" style="1" customWidth="1"/>
    <col min="2827" max="2827" width="9" style="1" customWidth="1"/>
    <col min="2828" max="2828" width="12" style="1" customWidth="1"/>
    <col min="2829" max="2829" width="10.5703125" style="1" customWidth="1"/>
    <col min="2830" max="3072" width="8.85546875" style="1"/>
    <col min="3073" max="3073" width="10.28515625" style="1" customWidth="1"/>
    <col min="3074" max="3074" width="12.85546875" style="1" customWidth="1"/>
    <col min="3075" max="3075" width="12.5703125" style="1" customWidth="1"/>
    <col min="3076" max="3076" width="11.5703125" style="1" customWidth="1"/>
    <col min="3077" max="3077" width="8.7109375" style="1" customWidth="1"/>
    <col min="3078" max="3078" width="10.85546875" style="1" customWidth="1"/>
    <col min="3079" max="3079" width="10.28515625" style="1" customWidth="1"/>
    <col min="3080" max="3080" width="10.7109375" style="1" customWidth="1"/>
    <col min="3081" max="3081" width="8.85546875" style="1"/>
    <col min="3082" max="3082" width="11.42578125" style="1" customWidth="1"/>
    <col min="3083" max="3083" width="9" style="1" customWidth="1"/>
    <col min="3084" max="3084" width="12" style="1" customWidth="1"/>
    <col min="3085" max="3085" width="10.5703125" style="1" customWidth="1"/>
    <col min="3086" max="3328" width="8.85546875" style="1"/>
    <col min="3329" max="3329" width="10.28515625" style="1" customWidth="1"/>
    <col min="3330" max="3330" width="12.85546875" style="1" customWidth="1"/>
    <col min="3331" max="3331" width="12.5703125" style="1" customWidth="1"/>
    <col min="3332" max="3332" width="11.5703125" style="1" customWidth="1"/>
    <col min="3333" max="3333" width="8.7109375" style="1" customWidth="1"/>
    <col min="3334" max="3334" width="10.85546875" style="1" customWidth="1"/>
    <col min="3335" max="3335" width="10.28515625" style="1" customWidth="1"/>
    <col min="3336" max="3336" width="10.7109375" style="1" customWidth="1"/>
    <col min="3337" max="3337" width="8.85546875" style="1"/>
    <col min="3338" max="3338" width="11.42578125" style="1" customWidth="1"/>
    <col min="3339" max="3339" width="9" style="1" customWidth="1"/>
    <col min="3340" max="3340" width="12" style="1" customWidth="1"/>
    <col min="3341" max="3341" width="10.5703125" style="1" customWidth="1"/>
    <col min="3342" max="3584" width="8.85546875" style="1"/>
    <col min="3585" max="3585" width="10.28515625" style="1" customWidth="1"/>
    <col min="3586" max="3586" width="12.85546875" style="1" customWidth="1"/>
    <col min="3587" max="3587" width="12.5703125" style="1" customWidth="1"/>
    <col min="3588" max="3588" width="11.5703125" style="1" customWidth="1"/>
    <col min="3589" max="3589" width="8.7109375" style="1" customWidth="1"/>
    <col min="3590" max="3590" width="10.85546875" style="1" customWidth="1"/>
    <col min="3591" max="3591" width="10.28515625" style="1" customWidth="1"/>
    <col min="3592" max="3592" width="10.7109375" style="1" customWidth="1"/>
    <col min="3593" max="3593" width="8.85546875" style="1"/>
    <col min="3594" max="3594" width="11.42578125" style="1" customWidth="1"/>
    <col min="3595" max="3595" width="9" style="1" customWidth="1"/>
    <col min="3596" max="3596" width="12" style="1" customWidth="1"/>
    <col min="3597" max="3597" width="10.5703125" style="1" customWidth="1"/>
    <col min="3598" max="3840" width="8.85546875" style="1"/>
    <col min="3841" max="3841" width="10.28515625" style="1" customWidth="1"/>
    <col min="3842" max="3842" width="12.85546875" style="1" customWidth="1"/>
    <col min="3843" max="3843" width="12.5703125" style="1" customWidth="1"/>
    <col min="3844" max="3844" width="11.5703125" style="1" customWidth="1"/>
    <col min="3845" max="3845" width="8.7109375" style="1" customWidth="1"/>
    <col min="3846" max="3846" width="10.85546875" style="1" customWidth="1"/>
    <col min="3847" max="3847" width="10.28515625" style="1" customWidth="1"/>
    <col min="3848" max="3848" width="10.7109375" style="1" customWidth="1"/>
    <col min="3849" max="3849" width="8.85546875" style="1"/>
    <col min="3850" max="3850" width="11.42578125" style="1" customWidth="1"/>
    <col min="3851" max="3851" width="9" style="1" customWidth="1"/>
    <col min="3852" max="3852" width="12" style="1" customWidth="1"/>
    <col min="3853" max="3853" width="10.5703125" style="1" customWidth="1"/>
    <col min="3854" max="4096" width="8.85546875" style="1"/>
    <col min="4097" max="4097" width="10.28515625" style="1" customWidth="1"/>
    <col min="4098" max="4098" width="12.85546875" style="1" customWidth="1"/>
    <col min="4099" max="4099" width="12.5703125" style="1" customWidth="1"/>
    <col min="4100" max="4100" width="11.5703125" style="1" customWidth="1"/>
    <col min="4101" max="4101" width="8.7109375" style="1" customWidth="1"/>
    <col min="4102" max="4102" width="10.85546875" style="1" customWidth="1"/>
    <col min="4103" max="4103" width="10.28515625" style="1" customWidth="1"/>
    <col min="4104" max="4104" width="10.7109375" style="1" customWidth="1"/>
    <col min="4105" max="4105" width="8.85546875" style="1"/>
    <col min="4106" max="4106" width="11.42578125" style="1" customWidth="1"/>
    <col min="4107" max="4107" width="9" style="1" customWidth="1"/>
    <col min="4108" max="4108" width="12" style="1" customWidth="1"/>
    <col min="4109" max="4109" width="10.5703125" style="1" customWidth="1"/>
    <col min="4110" max="4352" width="8.85546875" style="1"/>
    <col min="4353" max="4353" width="10.28515625" style="1" customWidth="1"/>
    <col min="4354" max="4354" width="12.85546875" style="1" customWidth="1"/>
    <col min="4355" max="4355" width="12.5703125" style="1" customWidth="1"/>
    <col min="4356" max="4356" width="11.5703125" style="1" customWidth="1"/>
    <col min="4357" max="4357" width="8.7109375" style="1" customWidth="1"/>
    <col min="4358" max="4358" width="10.85546875" style="1" customWidth="1"/>
    <col min="4359" max="4359" width="10.28515625" style="1" customWidth="1"/>
    <col min="4360" max="4360" width="10.7109375" style="1" customWidth="1"/>
    <col min="4361" max="4361" width="8.85546875" style="1"/>
    <col min="4362" max="4362" width="11.42578125" style="1" customWidth="1"/>
    <col min="4363" max="4363" width="9" style="1" customWidth="1"/>
    <col min="4364" max="4364" width="12" style="1" customWidth="1"/>
    <col min="4365" max="4365" width="10.5703125" style="1" customWidth="1"/>
    <col min="4366" max="4608" width="8.85546875" style="1"/>
    <col min="4609" max="4609" width="10.28515625" style="1" customWidth="1"/>
    <col min="4610" max="4610" width="12.85546875" style="1" customWidth="1"/>
    <col min="4611" max="4611" width="12.5703125" style="1" customWidth="1"/>
    <col min="4612" max="4612" width="11.5703125" style="1" customWidth="1"/>
    <col min="4613" max="4613" width="8.7109375" style="1" customWidth="1"/>
    <col min="4614" max="4614" width="10.85546875" style="1" customWidth="1"/>
    <col min="4615" max="4615" width="10.28515625" style="1" customWidth="1"/>
    <col min="4616" max="4616" width="10.7109375" style="1" customWidth="1"/>
    <col min="4617" max="4617" width="8.85546875" style="1"/>
    <col min="4618" max="4618" width="11.42578125" style="1" customWidth="1"/>
    <col min="4619" max="4619" width="9" style="1" customWidth="1"/>
    <col min="4620" max="4620" width="12" style="1" customWidth="1"/>
    <col min="4621" max="4621" width="10.5703125" style="1" customWidth="1"/>
    <col min="4622" max="4864" width="8.85546875" style="1"/>
    <col min="4865" max="4865" width="10.28515625" style="1" customWidth="1"/>
    <col min="4866" max="4866" width="12.85546875" style="1" customWidth="1"/>
    <col min="4867" max="4867" width="12.5703125" style="1" customWidth="1"/>
    <col min="4868" max="4868" width="11.5703125" style="1" customWidth="1"/>
    <col min="4869" max="4869" width="8.7109375" style="1" customWidth="1"/>
    <col min="4870" max="4870" width="10.85546875" style="1" customWidth="1"/>
    <col min="4871" max="4871" width="10.28515625" style="1" customWidth="1"/>
    <col min="4872" max="4872" width="10.7109375" style="1" customWidth="1"/>
    <col min="4873" max="4873" width="8.85546875" style="1"/>
    <col min="4874" max="4874" width="11.42578125" style="1" customWidth="1"/>
    <col min="4875" max="4875" width="9" style="1" customWidth="1"/>
    <col min="4876" max="4876" width="12" style="1" customWidth="1"/>
    <col min="4877" max="4877" width="10.5703125" style="1" customWidth="1"/>
    <col min="4878" max="5120" width="8.85546875" style="1"/>
    <col min="5121" max="5121" width="10.28515625" style="1" customWidth="1"/>
    <col min="5122" max="5122" width="12.85546875" style="1" customWidth="1"/>
    <col min="5123" max="5123" width="12.5703125" style="1" customWidth="1"/>
    <col min="5124" max="5124" width="11.5703125" style="1" customWidth="1"/>
    <col min="5125" max="5125" width="8.7109375" style="1" customWidth="1"/>
    <col min="5126" max="5126" width="10.85546875" style="1" customWidth="1"/>
    <col min="5127" max="5127" width="10.28515625" style="1" customWidth="1"/>
    <col min="5128" max="5128" width="10.7109375" style="1" customWidth="1"/>
    <col min="5129" max="5129" width="8.85546875" style="1"/>
    <col min="5130" max="5130" width="11.42578125" style="1" customWidth="1"/>
    <col min="5131" max="5131" width="9" style="1" customWidth="1"/>
    <col min="5132" max="5132" width="12" style="1" customWidth="1"/>
    <col min="5133" max="5133" width="10.5703125" style="1" customWidth="1"/>
    <col min="5134" max="5376" width="8.85546875" style="1"/>
    <col min="5377" max="5377" width="10.28515625" style="1" customWidth="1"/>
    <col min="5378" max="5378" width="12.85546875" style="1" customWidth="1"/>
    <col min="5379" max="5379" width="12.5703125" style="1" customWidth="1"/>
    <col min="5380" max="5380" width="11.5703125" style="1" customWidth="1"/>
    <col min="5381" max="5381" width="8.7109375" style="1" customWidth="1"/>
    <col min="5382" max="5382" width="10.85546875" style="1" customWidth="1"/>
    <col min="5383" max="5383" width="10.28515625" style="1" customWidth="1"/>
    <col min="5384" max="5384" width="10.7109375" style="1" customWidth="1"/>
    <col min="5385" max="5385" width="8.85546875" style="1"/>
    <col min="5386" max="5386" width="11.42578125" style="1" customWidth="1"/>
    <col min="5387" max="5387" width="9" style="1" customWidth="1"/>
    <col min="5388" max="5388" width="12" style="1" customWidth="1"/>
    <col min="5389" max="5389" width="10.5703125" style="1" customWidth="1"/>
    <col min="5390" max="5632" width="8.85546875" style="1"/>
    <col min="5633" max="5633" width="10.28515625" style="1" customWidth="1"/>
    <col min="5634" max="5634" width="12.85546875" style="1" customWidth="1"/>
    <col min="5635" max="5635" width="12.5703125" style="1" customWidth="1"/>
    <col min="5636" max="5636" width="11.5703125" style="1" customWidth="1"/>
    <col min="5637" max="5637" width="8.7109375" style="1" customWidth="1"/>
    <col min="5638" max="5638" width="10.85546875" style="1" customWidth="1"/>
    <col min="5639" max="5639" width="10.28515625" style="1" customWidth="1"/>
    <col min="5640" max="5640" width="10.7109375" style="1" customWidth="1"/>
    <col min="5641" max="5641" width="8.85546875" style="1"/>
    <col min="5642" max="5642" width="11.42578125" style="1" customWidth="1"/>
    <col min="5643" max="5643" width="9" style="1" customWidth="1"/>
    <col min="5644" max="5644" width="12" style="1" customWidth="1"/>
    <col min="5645" max="5645" width="10.5703125" style="1" customWidth="1"/>
    <col min="5646" max="5888" width="8.85546875" style="1"/>
    <col min="5889" max="5889" width="10.28515625" style="1" customWidth="1"/>
    <col min="5890" max="5890" width="12.85546875" style="1" customWidth="1"/>
    <col min="5891" max="5891" width="12.5703125" style="1" customWidth="1"/>
    <col min="5892" max="5892" width="11.5703125" style="1" customWidth="1"/>
    <col min="5893" max="5893" width="8.7109375" style="1" customWidth="1"/>
    <col min="5894" max="5894" width="10.85546875" style="1" customWidth="1"/>
    <col min="5895" max="5895" width="10.28515625" style="1" customWidth="1"/>
    <col min="5896" max="5896" width="10.7109375" style="1" customWidth="1"/>
    <col min="5897" max="5897" width="8.85546875" style="1"/>
    <col min="5898" max="5898" width="11.42578125" style="1" customWidth="1"/>
    <col min="5899" max="5899" width="9" style="1" customWidth="1"/>
    <col min="5900" max="5900" width="12" style="1" customWidth="1"/>
    <col min="5901" max="5901" width="10.5703125" style="1" customWidth="1"/>
    <col min="5902" max="6144" width="8.85546875" style="1"/>
    <col min="6145" max="6145" width="10.28515625" style="1" customWidth="1"/>
    <col min="6146" max="6146" width="12.85546875" style="1" customWidth="1"/>
    <col min="6147" max="6147" width="12.5703125" style="1" customWidth="1"/>
    <col min="6148" max="6148" width="11.5703125" style="1" customWidth="1"/>
    <col min="6149" max="6149" width="8.7109375" style="1" customWidth="1"/>
    <col min="6150" max="6150" width="10.85546875" style="1" customWidth="1"/>
    <col min="6151" max="6151" width="10.28515625" style="1" customWidth="1"/>
    <col min="6152" max="6152" width="10.7109375" style="1" customWidth="1"/>
    <col min="6153" max="6153" width="8.85546875" style="1"/>
    <col min="6154" max="6154" width="11.42578125" style="1" customWidth="1"/>
    <col min="6155" max="6155" width="9" style="1" customWidth="1"/>
    <col min="6156" max="6156" width="12" style="1" customWidth="1"/>
    <col min="6157" max="6157" width="10.5703125" style="1" customWidth="1"/>
    <col min="6158" max="6400" width="8.85546875" style="1"/>
    <col min="6401" max="6401" width="10.28515625" style="1" customWidth="1"/>
    <col min="6402" max="6402" width="12.85546875" style="1" customWidth="1"/>
    <col min="6403" max="6403" width="12.5703125" style="1" customWidth="1"/>
    <col min="6404" max="6404" width="11.5703125" style="1" customWidth="1"/>
    <col min="6405" max="6405" width="8.7109375" style="1" customWidth="1"/>
    <col min="6406" max="6406" width="10.85546875" style="1" customWidth="1"/>
    <col min="6407" max="6407" width="10.28515625" style="1" customWidth="1"/>
    <col min="6408" max="6408" width="10.7109375" style="1" customWidth="1"/>
    <col min="6409" max="6409" width="8.85546875" style="1"/>
    <col min="6410" max="6410" width="11.42578125" style="1" customWidth="1"/>
    <col min="6411" max="6411" width="9" style="1" customWidth="1"/>
    <col min="6412" max="6412" width="12" style="1" customWidth="1"/>
    <col min="6413" max="6413" width="10.5703125" style="1" customWidth="1"/>
    <col min="6414" max="6656" width="8.85546875" style="1"/>
    <col min="6657" max="6657" width="10.28515625" style="1" customWidth="1"/>
    <col min="6658" max="6658" width="12.85546875" style="1" customWidth="1"/>
    <col min="6659" max="6659" width="12.5703125" style="1" customWidth="1"/>
    <col min="6660" max="6660" width="11.5703125" style="1" customWidth="1"/>
    <col min="6661" max="6661" width="8.7109375" style="1" customWidth="1"/>
    <col min="6662" max="6662" width="10.85546875" style="1" customWidth="1"/>
    <col min="6663" max="6663" width="10.28515625" style="1" customWidth="1"/>
    <col min="6664" max="6664" width="10.7109375" style="1" customWidth="1"/>
    <col min="6665" max="6665" width="8.85546875" style="1"/>
    <col min="6666" max="6666" width="11.42578125" style="1" customWidth="1"/>
    <col min="6667" max="6667" width="9" style="1" customWidth="1"/>
    <col min="6668" max="6668" width="12" style="1" customWidth="1"/>
    <col min="6669" max="6669" width="10.5703125" style="1" customWidth="1"/>
    <col min="6670" max="6912" width="8.85546875" style="1"/>
    <col min="6913" max="6913" width="10.28515625" style="1" customWidth="1"/>
    <col min="6914" max="6914" width="12.85546875" style="1" customWidth="1"/>
    <col min="6915" max="6915" width="12.5703125" style="1" customWidth="1"/>
    <col min="6916" max="6916" width="11.5703125" style="1" customWidth="1"/>
    <col min="6917" max="6917" width="8.7109375" style="1" customWidth="1"/>
    <col min="6918" max="6918" width="10.85546875" style="1" customWidth="1"/>
    <col min="6919" max="6919" width="10.28515625" style="1" customWidth="1"/>
    <col min="6920" max="6920" width="10.7109375" style="1" customWidth="1"/>
    <col min="6921" max="6921" width="8.85546875" style="1"/>
    <col min="6922" max="6922" width="11.42578125" style="1" customWidth="1"/>
    <col min="6923" max="6923" width="9" style="1" customWidth="1"/>
    <col min="6924" max="6924" width="12" style="1" customWidth="1"/>
    <col min="6925" max="6925" width="10.5703125" style="1" customWidth="1"/>
    <col min="6926" max="7168" width="8.85546875" style="1"/>
    <col min="7169" max="7169" width="10.28515625" style="1" customWidth="1"/>
    <col min="7170" max="7170" width="12.85546875" style="1" customWidth="1"/>
    <col min="7171" max="7171" width="12.5703125" style="1" customWidth="1"/>
    <col min="7172" max="7172" width="11.5703125" style="1" customWidth="1"/>
    <col min="7173" max="7173" width="8.7109375" style="1" customWidth="1"/>
    <col min="7174" max="7174" width="10.85546875" style="1" customWidth="1"/>
    <col min="7175" max="7175" width="10.28515625" style="1" customWidth="1"/>
    <col min="7176" max="7176" width="10.7109375" style="1" customWidth="1"/>
    <col min="7177" max="7177" width="8.85546875" style="1"/>
    <col min="7178" max="7178" width="11.42578125" style="1" customWidth="1"/>
    <col min="7179" max="7179" width="9" style="1" customWidth="1"/>
    <col min="7180" max="7180" width="12" style="1" customWidth="1"/>
    <col min="7181" max="7181" width="10.5703125" style="1" customWidth="1"/>
    <col min="7182" max="7424" width="8.85546875" style="1"/>
    <col min="7425" max="7425" width="10.28515625" style="1" customWidth="1"/>
    <col min="7426" max="7426" width="12.85546875" style="1" customWidth="1"/>
    <col min="7427" max="7427" width="12.5703125" style="1" customWidth="1"/>
    <col min="7428" max="7428" width="11.5703125" style="1" customWidth="1"/>
    <col min="7429" max="7429" width="8.7109375" style="1" customWidth="1"/>
    <col min="7430" max="7430" width="10.85546875" style="1" customWidth="1"/>
    <col min="7431" max="7431" width="10.28515625" style="1" customWidth="1"/>
    <col min="7432" max="7432" width="10.7109375" style="1" customWidth="1"/>
    <col min="7433" max="7433" width="8.85546875" style="1"/>
    <col min="7434" max="7434" width="11.42578125" style="1" customWidth="1"/>
    <col min="7435" max="7435" width="9" style="1" customWidth="1"/>
    <col min="7436" max="7436" width="12" style="1" customWidth="1"/>
    <col min="7437" max="7437" width="10.5703125" style="1" customWidth="1"/>
    <col min="7438" max="7680" width="8.85546875" style="1"/>
    <col min="7681" max="7681" width="10.28515625" style="1" customWidth="1"/>
    <col min="7682" max="7682" width="12.85546875" style="1" customWidth="1"/>
    <col min="7683" max="7683" width="12.5703125" style="1" customWidth="1"/>
    <col min="7684" max="7684" width="11.5703125" style="1" customWidth="1"/>
    <col min="7685" max="7685" width="8.7109375" style="1" customWidth="1"/>
    <col min="7686" max="7686" width="10.85546875" style="1" customWidth="1"/>
    <col min="7687" max="7687" width="10.28515625" style="1" customWidth="1"/>
    <col min="7688" max="7688" width="10.7109375" style="1" customWidth="1"/>
    <col min="7689" max="7689" width="8.85546875" style="1"/>
    <col min="7690" max="7690" width="11.42578125" style="1" customWidth="1"/>
    <col min="7691" max="7691" width="9" style="1" customWidth="1"/>
    <col min="7692" max="7692" width="12" style="1" customWidth="1"/>
    <col min="7693" max="7693" width="10.5703125" style="1" customWidth="1"/>
    <col min="7694" max="7936" width="8.85546875" style="1"/>
    <col min="7937" max="7937" width="10.28515625" style="1" customWidth="1"/>
    <col min="7938" max="7938" width="12.85546875" style="1" customWidth="1"/>
    <col min="7939" max="7939" width="12.5703125" style="1" customWidth="1"/>
    <col min="7940" max="7940" width="11.5703125" style="1" customWidth="1"/>
    <col min="7941" max="7941" width="8.7109375" style="1" customWidth="1"/>
    <col min="7942" max="7942" width="10.85546875" style="1" customWidth="1"/>
    <col min="7943" max="7943" width="10.28515625" style="1" customWidth="1"/>
    <col min="7944" max="7944" width="10.7109375" style="1" customWidth="1"/>
    <col min="7945" max="7945" width="8.85546875" style="1"/>
    <col min="7946" max="7946" width="11.42578125" style="1" customWidth="1"/>
    <col min="7947" max="7947" width="9" style="1" customWidth="1"/>
    <col min="7948" max="7948" width="12" style="1" customWidth="1"/>
    <col min="7949" max="7949" width="10.5703125" style="1" customWidth="1"/>
    <col min="7950" max="8192" width="8.85546875" style="1"/>
    <col min="8193" max="8193" width="10.28515625" style="1" customWidth="1"/>
    <col min="8194" max="8194" width="12.85546875" style="1" customWidth="1"/>
    <col min="8195" max="8195" width="12.5703125" style="1" customWidth="1"/>
    <col min="8196" max="8196" width="11.5703125" style="1" customWidth="1"/>
    <col min="8197" max="8197" width="8.7109375" style="1" customWidth="1"/>
    <col min="8198" max="8198" width="10.85546875" style="1" customWidth="1"/>
    <col min="8199" max="8199" width="10.28515625" style="1" customWidth="1"/>
    <col min="8200" max="8200" width="10.7109375" style="1" customWidth="1"/>
    <col min="8201" max="8201" width="8.85546875" style="1"/>
    <col min="8202" max="8202" width="11.42578125" style="1" customWidth="1"/>
    <col min="8203" max="8203" width="9" style="1" customWidth="1"/>
    <col min="8204" max="8204" width="12" style="1" customWidth="1"/>
    <col min="8205" max="8205" width="10.5703125" style="1" customWidth="1"/>
    <col min="8206" max="8448" width="8.85546875" style="1"/>
    <col min="8449" max="8449" width="10.28515625" style="1" customWidth="1"/>
    <col min="8450" max="8450" width="12.85546875" style="1" customWidth="1"/>
    <col min="8451" max="8451" width="12.5703125" style="1" customWidth="1"/>
    <col min="8452" max="8452" width="11.5703125" style="1" customWidth="1"/>
    <col min="8453" max="8453" width="8.7109375" style="1" customWidth="1"/>
    <col min="8454" max="8454" width="10.85546875" style="1" customWidth="1"/>
    <col min="8455" max="8455" width="10.28515625" style="1" customWidth="1"/>
    <col min="8456" max="8456" width="10.7109375" style="1" customWidth="1"/>
    <col min="8457" max="8457" width="8.85546875" style="1"/>
    <col min="8458" max="8458" width="11.42578125" style="1" customWidth="1"/>
    <col min="8459" max="8459" width="9" style="1" customWidth="1"/>
    <col min="8460" max="8460" width="12" style="1" customWidth="1"/>
    <col min="8461" max="8461" width="10.5703125" style="1" customWidth="1"/>
    <col min="8462" max="8704" width="8.85546875" style="1"/>
    <col min="8705" max="8705" width="10.28515625" style="1" customWidth="1"/>
    <col min="8706" max="8706" width="12.85546875" style="1" customWidth="1"/>
    <col min="8707" max="8707" width="12.5703125" style="1" customWidth="1"/>
    <col min="8708" max="8708" width="11.5703125" style="1" customWidth="1"/>
    <col min="8709" max="8709" width="8.7109375" style="1" customWidth="1"/>
    <col min="8710" max="8710" width="10.85546875" style="1" customWidth="1"/>
    <col min="8711" max="8711" width="10.28515625" style="1" customWidth="1"/>
    <col min="8712" max="8712" width="10.7109375" style="1" customWidth="1"/>
    <col min="8713" max="8713" width="8.85546875" style="1"/>
    <col min="8714" max="8714" width="11.42578125" style="1" customWidth="1"/>
    <col min="8715" max="8715" width="9" style="1" customWidth="1"/>
    <col min="8716" max="8716" width="12" style="1" customWidth="1"/>
    <col min="8717" max="8717" width="10.5703125" style="1" customWidth="1"/>
    <col min="8718" max="8960" width="8.85546875" style="1"/>
    <col min="8961" max="8961" width="10.28515625" style="1" customWidth="1"/>
    <col min="8962" max="8962" width="12.85546875" style="1" customWidth="1"/>
    <col min="8963" max="8963" width="12.5703125" style="1" customWidth="1"/>
    <col min="8964" max="8964" width="11.5703125" style="1" customWidth="1"/>
    <col min="8965" max="8965" width="8.7109375" style="1" customWidth="1"/>
    <col min="8966" max="8966" width="10.85546875" style="1" customWidth="1"/>
    <col min="8967" max="8967" width="10.28515625" style="1" customWidth="1"/>
    <col min="8968" max="8968" width="10.7109375" style="1" customWidth="1"/>
    <col min="8969" max="8969" width="8.85546875" style="1"/>
    <col min="8970" max="8970" width="11.42578125" style="1" customWidth="1"/>
    <col min="8971" max="8971" width="9" style="1" customWidth="1"/>
    <col min="8972" max="8972" width="12" style="1" customWidth="1"/>
    <col min="8973" max="8973" width="10.5703125" style="1" customWidth="1"/>
    <col min="8974" max="9216" width="8.85546875" style="1"/>
    <col min="9217" max="9217" width="10.28515625" style="1" customWidth="1"/>
    <col min="9218" max="9218" width="12.85546875" style="1" customWidth="1"/>
    <col min="9219" max="9219" width="12.5703125" style="1" customWidth="1"/>
    <col min="9220" max="9220" width="11.5703125" style="1" customWidth="1"/>
    <col min="9221" max="9221" width="8.7109375" style="1" customWidth="1"/>
    <col min="9222" max="9222" width="10.85546875" style="1" customWidth="1"/>
    <col min="9223" max="9223" width="10.28515625" style="1" customWidth="1"/>
    <col min="9224" max="9224" width="10.7109375" style="1" customWidth="1"/>
    <col min="9225" max="9225" width="8.85546875" style="1"/>
    <col min="9226" max="9226" width="11.42578125" style="1" customWidth="1"/>
    <col min="9227" max="9227" width="9" style="1" customWidth="1"/>
    <col min="9228" max="9228" width="12" style="1" customWidth="1"/>
    <col min="9229" max="9229" width="10.5703125" style="1" customWidth="1"/>
    <col min="9230" max="9472" width="8.85546875" style="1"/>
    <col min="9473" max="9473" width="10.28515625" style="1" customWidth="1"/>
    <col min="9474" max="9474" width="12.85546875" style="1" customWidth="1"/>
    <col min="9475" max="9475" width="12.5703125" style="1" customWidth="1"/>
    <col min="9476" max="9476" width="11.5703125" style="1" customWidth="1"/>
    <col min="9477" max="9477" width="8.7109375" style="1" customWidth="1"/>
    <col min="9478" max="9478" width="10.85546875" style="1" customWidth="1"/>
    <col min="9479" max="9479" width="10.28515625" style="1" customWidth="1"/>
    <col min="9480" max="9480" width="10.7109375" style="1" customWidth="1"/>
    <col min="9481" max="9481" width="8.85546875" style="1"/>
    <col min="9482" max="9482" width="11.42578125" style="1" customWidth="1"/>
    <col min="9483" max="9483" width="9" style="1" customWidth="1"/>
    <col min="9484" max="9484" width="12" style="1" customWidth="1"/>
    <col min="9485" max="9485" width="10.5703125" style="1" customWidth="1"/>
    <col min="9486" max="9728" width="8.85546875" style="1"/>
    <col min="9729" max="9729" width="10.28515625" style="1" customWidth="1"/>
    <col min="9730" max="9730" width="12.85546875" style="1" customWidth="1"/>
    <col min="9731" max="9731" width="12.5703125" style="1" customWidth="1"/>
    <col min="9732" max="9732" width="11.5703125" style="1" customWidth="1"/>
    <col min="9733" max="9733" width="8.7109375" style="1" customWidth="1"/>
    <col min="9734" max="9734" width="10.85546875" style="1" customWidth="1"/>
    <col min="9735" max="9735" width="10.28515625" style="1" customWidth="1"/>
    <col min="9736" max="9736" width="10.7109375" style="1" customWidth="1"/>
    <col min="9737" max="9737" width="8.85546875" style="1"/>
    <col min="9738" max="9738" width="11.42578125" style="1" customWidth="1"/>
    <col min="9739" max="9739" width="9" style="1" customWidth="1"/>
    <col min="9740" max="9740" width="12" style="1" customWidth="1"/>
    <col min="9741" max="9741" width="10.5703125" style="1" customWidth="1"/>
    <col min="9742" max="9984" width="8.85546875" style="1"/>
    <col min="9985" max="9985" width="10.28515625" style="1" customWidth="1"/>
    <col min="9986" max="9986" width="12.85546875" style="1" customWidth="1"/>
    <col min="9987" max="9987" width="12.5703125" style="1" customWidth="1"/>
    <col min="9988" max="9988" width="11.5703125" style="1" customWidth="1"/>
    <col min="9989" max="9989" width="8.7109375" style="1" customWidth="1"/>
    <col min="9990" max="9990" width="10.85546875" style="1" customWidth="1"/>
    <col min="9991" max="9991" width="10.28515625" style="1" customWidth="1"/>
    <col min="9992" max="9992" width="10.7109375" style="1" customWidth="1"/>
    <col min="9993" max="9993" width="8.85546875" style="1"/>
    <col min="9994" max="9994" width="11.42578125" style="1" customWidth="1"/>
    <col min="9995" max="9995" width="9" style="1" customWidth="1"/>
    <col min="9996" max="9996" width="12" style="1" customWidth="1"/>
    <col min="9997" max="9997" width="10.5703125" style="1" customWidth="1"/>
    <col min="9998" max="10240" width="8.85546875" style="1"/>
    <col min="10241" max="10241" width="10.28515625" style="1" customWidth="1"/>
    <col min="10242" max="10242" width="12.85546875" style="1" customWidth="1"/>
    <col min="10243" max="10243" width="12.5703125" style="1" customWidth="1"/>
    <col min="10244" max="10244" width="11.5703125" style="1" customWidth="1"/>
    <col min="10245" max="10245" width="8.7109375" style="1" customWidth="1"/>
    <col min="10246" max="10246" width="10.85546875" style="1" customWidth="1"/>
    <col min="10247" max="10247" width="10.28515625" style="1" customWidth="1"/>
    <col min="10248" max="10248" width="10.7109375" style="1" customWidth="1"/>
    <col min="10249" max="10249" width="8.85546875" style="1"/>
    <col min="10250" max="10250" width="11.42578125" style="1" customWidth="1"/>
    <col min="10251" max="10251" width="9" style="1" customWidth="1"/>
    <col min="10252" max="10252" width="12" style="1" customWidth="1"/>
    <col min="10253" max="10253" width="10.5703125" style="1" customWidth="1"/>
    <col min="10254" max="10496" width="8.85546875" style="1"/>
    <col min="10497" max="10497" width="10.28515625" style="1" customWidth="1"/>
    <col min="10498" max="10498" width="12.85546875" style="1" customWidth="1"/>
    <col min="10499" max="10499" width="12.5703125" style="1" customWidth="1"/>
    <col min="10500" max="10500" width="11.5703125" style="1" customWidth="1"/>
    <col min="10501" max="10501" width="8.7109375" style="1" customWidth="1"/>
    <col min="10502" max="10502" width="10.85546875" style="1" customWidth="1"/>
    <col min="10503" max="10503" width="10.28515625" style="1" customWidth="1"/>
    <col min="10504" max="10504" width="10.7109375" style="1" customWidth="1"/>
    <col min="10505" max="10505" width="8.85546875" style="1"/>
    <col min="10506" max="10506" width="11.42578125" style="1" customWidth="1"/>
    <col min="10507" max="10507" width="9" style="1" customWidth="1"/>
    <col min="10508" max="10508" width="12" style="1" customWidth="1"/>
    <col min="10509" max="10509" width="10.5703125" style="1" customWidth="1"/>
    <col min="10510" max="10752" width="8.85546875" style="1"/>
    <col min="10753" max="10753" width="10.28515625" style="1" customWidth="1"/>
    <col min="10754" max="10754" width="12.85546875" style="1" customWidth="1"/>
    <col min="10755" max="10755" width="12.5703125" style="1" customWidth="1"/>
    <col min="10756" max="10756" width="11.5703125" style="1" customWidth="1"/>
    <col min="10757" max="10757" width="8.7109375" style="1" customWidth="1"/>
    <col min="10758" max="10758" width="10.85546875" style="1" customWidth="1"/>
    <col min="10759" max="10759" width="10.28515625" style="1" customWidth="1"/>
    <col min="10760" max="10760" width="10.7109375" style="1" customWidth="1"/>
    <col min="10761" max="10761" width="8.85546875" style="1"/>
    <col min="10762" max="10762" width="11.42578125" style="1" customWidth="1"/>
    <col min="10763" max="10763" width="9" style="1" customWidth="1"/>
    <col min="10764" max="10764" width="12" style="1" customWidth="1"/>
    <col min="10765" max="10765" width="10.5703125" style="1" customWidth="1"/>
    <col min="10766" max="11008" width="8.85546875" style="1"/>
    <col min="11009" max="11009" width="10.28515625" style="1" customWidth="1"/>
    <col min="11010" max="11010" width="12.85546875" style="1" customWidth="1"/>
    <col min="11011" max="11011" width="12.5703125" style="1" customWidth="1"/>
    <col min="11012" max="11012" width="11.5703125" style="1" customWidth="1"/>
    <col min="11013" max="11013" width="8.7109375" style="1" customWidth="1"/>
    <col min="11014" max="11014" width="10.85546875" style="1" customWidth="1"/>
    <col min="11015" max="11015" width="10.28515625" style="1" customWidth="1"/>
    <col min="11016" max="11016" width="10.7109375" style="1" customWidth="1"/>
    <col min="11017" max="11017" width="8.85546875" style="1"/>
    <col min="11018" max="11018" width="11.42578125" style="1" customWidth="1"/>
    <col min="11019" max="11019" width="9" style="1" customWidth="1"/>
    <col min="11020" max="11020" width="12" style="1" customWidth="1"/>
    <col min="11021" max="11021" width="10.5703125" style="1" customWidth="1"/>
    <col min="11022" max="11264" width="8.85546875" style="1"/>
    <col min="11265" max="11265" width="10.28515625" style="1" customWidth="1"/>
    <col min="11266" max="11266" width="12.85546875" style="1" customWidth="1"/>
    <col min="11267" max="11267" width="12.5703125" style="1" customWidth="1"/>
    <col min="11268" max="11268" width="11.5703125" style="1" customWidth="1"/>
    <col min="11269" max="11269" width="8.7109375" style="1" customWidth="1"/>
    <col min="11270" max="11270" width="10.85546875" style="1" customWidth="1"/>
    <col min="11271" max="11271" width="10.28515625" style="1" customWidth="1"/>
    <col min="11272" max="11272" width="10.7109375" style="1" customWidth="1"/>
    <col min="11273" max="11273" width="8.85546875" style="1"/>
    <col min="11274" max="11274" width="11.42578125" style="1" customWidth="1"/>
    <col min="11275" max="11275" width="9" style="1" customWidth="1"/>
    <col min="11276" max="11276" width="12" style="1" customWidth="1"/>
    <col min="11277" max="11277" width="10.5703125" style="1" customWidth="1"/>
    <col min="11278" max="11520" width="8.85546875" style="1"/>
    <col min="11521" max="11521" width="10.28515625" style="1" customWidth="1"/>
    <col min="11522" max="11522" width="12.85546875" style="1" customWidth="1"/>
    <col min="11523" max="11523" width="12.5703125" style="1" customWidth="1"/>
    <col min="11524" max="11524" width="11.5703125" style="1" customWidth="1"/>
    <col min="11525" max="11525" width="8.7109375" style="1" customWidth="1"/>
    <col min="11526" max="11526" width="10.85546875" style="1" customWidth="1"/>
    <col min="11527" max="11527" width="10.28515625" style="1" customWidth="1"/>
    <col min="11528" max="11528" width="10.7109375" style="1" customWidth="1"/>
    <col min="11529" max="11529" width="8.85546875" style="1"/>
    <col min="11530" max="11530" width="11.42578125" style="1" customWidth="1"/>
    <col min="11531" max="11531" width="9" style="1" customWidth="1"/>
    <col min="11532" max="11532" width="12" style="1" customWidth="1"/>
    <col min="11533" max="11533" width="10.5703125" style="1" customWidth="1"/>
    <col min="11534" max="11776" width="8.85546875" style="1"/>
    <col min="11777" max="11777" width="10.28515625" style="1" customWidth="1"/>
    <col min="11778" max="11778" width="12.85546875" style="1" customWidth="1"/>
    <col min="11779" max="11779" width="12.5703125" style="1" customWidth="1"/>
    <col min="11780" max="11780" width="11.5703125" style="1" customWidth="1"/>
    <col min="11781" max="11781" width="8.7109375" style="1" customWidth="1"/>
    <col min="11782" max="11782" width="10.85546875" style="1" customWidth="1"/>
    <col min="11783" max="11783" width="10.28515625" style="1" customWidth="1"/>
    <col min="11784" max="11784" width="10.7109375" style="1" customWidth="1"/>
    <col min="11785" max="11785" width="8.85546875" style="1"/>
    <col min="11786" max="11786" width="11.42578125" style="1" customWidth="1"/>
    <col min="11787" max="11787" width="9" style="1" customWidth="1"/>
    <col min="11788" max="11788" width="12" style="1" customWidth="1"/>
    <col min="11789" max="11789" width="10.5703125" style="1" customWidth="1"/>
    <col min="11790" max="12032" width="8.85546875" style="1"/>
    <col min="12033" max="12033" width="10.28515625" style="1" customWidth="1"/>
    <col min="12034" max="12034" width="12.85546875" style="1" customWidth="1"/>
    <col min="12035" max="12035" width="12.5703125" style="1" customWidth="1"/>
    <col min="12036" max="12036" width="11.5703125" style="1" customWidth="1"/>
    <col min="12037" max="12037" width="8.7109375" style="1" customWidth="1"/>
    <col min="12038" max="12038" width="10.85546875" style="1" customWidth="1"/>
    <col min="12039" max="12039" width="10.28515625" style="1" customWidth="1"/>
    <col min="12040" max="12040" width="10.7109375" style="1" customWidth="1"/>
    <col min="12041" max="12041" width="8.85546875" style="1"/>
    <col min="12042" max="12042" width="11.42578125" style="1" customWidth="1"/>
    <col min="12043" max="12043" width="9" style="1" customWidth="1"/>
    <col min="12044" max="12044" width="12" style="1" customWidth="1"/>
    <col min="12045" max="12045" width="10.5703125" style="1" customWidth="1"/>
    <col min="12046" max="12288" width="8.85546875" style="1"/>
    <col min="12289" max="12289" width="10.28515625" style="1" customWidth="1"/>
    <col min="12290" max="12290" width="12.85546875" style="1" customWidth="1"/>
    <col min="12291" max="12291" width="12.5703125" style="1" customWidth="1"/>
    <col min="12292" max="12292" width="11.5703125" style="1" customWidth="1"/>
    <col min="12293" max="12293" width="8.7109375" style="1" customWidth="1"/>
    <col min="12294" max="12294" width="10.85546875" style="1" customWidth="1"/>
    <col min="12295" max="12295" width="10.28515625" style="1" customWidth="1"/>
    <col min="12296" max="12296" width="10.7109375" style="1" customWidth="1"/>
    <col min="12297" max="12297" width="8.85546875" style="1"/>
    <col min="12298" max="12298" width="11.42578125" style="1" customWidth="1"/>
    <col min="12299" max="12299" width="9" style="1" customWidth="1"/>
    <col min="12300" max="12300" width="12" style="1" customWidth="1"/>
    <col min="12301" max="12301" width="10.5703125" style="1" customWidth="1"/>
    <col min="12302" max="12544" width="8.85546875" style="1"/>
    <col min="12545" max="12545" width="10.28515625" style="1" customWidth="1"/>
    <col min="12546" max="12546" width="12.85546875" style="1" customWidth="1"/>
    <col min="12547" max="12547" width="12.5703125" style="1" customWidth="1"/>
    <col min="12548" max="12548" width="11.5703125" style="1" customWidth="1"/>
    <col min="12549" max="12549" width="8.7109375" style="1" customWidth="1"/>
    <col min="12550" max="12550" width="10.85546875" style="1" customWidth="1"/>
    <col min="12551" max="12551" width="10.28515625" style="1" customWidth="1"/>
    <col min="12552" max="12552" width="10.7109375" style="1" customWidth="1"/>
    <col min="12553" max="12553" width="8.85546875" style="1"/>
    <col min="12554" max="12554" width="11.42578125" style="1" customWidth="1"/>
    <col min="12555" max="12555" width="9" style="1" customWidth="1"/>
    <col min="12556" max="12556" width="12" style="1" customWidth="1"/>
    <col min="12557" max="12557" width="10.5703125" style="1" customWidth="1"/>
    <col min="12558" max="12800" width="8.85546875" style="1"/>
    <col min="12801" max="12801" width="10.28515625" style="1" customWidth="1"/>
    <col min="12802" max="12802" width="12.85546875" style="1" customWidth="1"/>
    <col min="12803" max="12803" width="12.5703125" style="1" customWidth="1"/>
    <col min="12804" max="12804" width="11.5703125" style="1" customWidth="1"/>
    <col min="12805" max="12805" width="8.7109375" style="1" customWidth="1"/>
    <col min="12806" max="12806" width="10.85546875" style="1" customWidth="1"/>
    <col min="12807" max="12807" width="10.28515625" style="1" customWidth="1"/>
    <col min="12808" max="12808" width="10.7109375" style="1" customWidth="1"/>
    <col min="12809" max="12809" width="8.85546875" style="1"/>
    <col min="12810" max="12810" width="11.42578125" style="1" customWidth="1"/>
    <col min="12811" max="12811" width="9" style="1" customWidth="1"/>
    <col min="12812" max="12812" width="12" style="1" customWidth="1"/>
    <col min="12813" max="12813" width="10.5703125" style="1" customWidth="1"/>
    <col min="12814" max="13056" width="8.85546875" style="1"/>
    <col min="13057" max="13057" width="10.28515625" style="1" customWidth="1"/>
    <col min="13058" max="13058" width="12.85546875" style="1" customWidth="1"/>
    <col min="13059" max="13059" width="12.5703125" style="1" customWidth="1"/>
    <col min="13060" max="13060" width="11.5703125" style="1" customWidth="1"/>
    <col min="13061" max="13061" width="8.7109375" style="1" customWidth="1"/>
    <col min="13062" max="13062" width="10.85546875" style="1" customWidth="1"/>
    <col min="13063" max="13063" width="10.28515625" style="1" customWidth="1"/>
    <col min="13064" max="13064" width="10.7109375" style="1" customWidth="1"/>
    <col min="13065" max="13065" width="8.85546875" style="1"/>
    <col min="13066" max="13066" width="11.42578125" style="1" customWidth="1"/>
    <col min="13067" max="13067" width="9" style="1" customWidth="1"/>
    <col min="13068" max="13068" width="12" style="1" customWidth="1"/>
    <col min="13069" max="13069" width="10.5703125" style="1" customWidth="1"/>
    <col min="13070" max="13312" width="8.85546875" style="1"/>
    <col min="13313" max="13313" width="10.28515625" style="1" customWidth="1"/>
    <col min="13314" max="13314" width="12.85546875" style="1" customWidth="1"/>
    <col min="13315" max="13315" width="12.5703125" style="1" customWidth="1"/>
    <col min="13316" max="13316" width="11.5703125" style="1" customWidth="1"/>
    <col min="13317" max="13317" width="8.7109375" style="1" customWidth="1"/>
    <col min="13318" max="13318" width="10.85546875" style="1" customWidth="1"/>
    <col min="13319" max="13319" width="10.28515625" style="1" customWidth="1"/>
    <col min="13320" max="13320" width="10.7109375" style="1" customWidth="1"/>
    <col min="13321" max="13321" width="8.85546875" style="1"/>
    <col min="13322" max="13322" width="11.42578125" style="1" customWidth="1"/>
    <col min="13323" max="13323" width="9" style="1" customWidth="1"/>
    <col min="13324" max="13324" width="12" style="1" customWidth="1"/>
    <col min="13325" max="13325" width="10.5703125" style="1" customWidth="1"/>
    <col min="13326" max="13568" width="8.85546875" style="1"/>
    <col min="13569" max="13569" width="10.28515625" style="1" customWidth="1"/>
    <col min="13570" max="13570" width="12.85546875" style="1" customWidth="1"/>
    <col min="13571" max="13571" width="12.5703125" style="1" customWidth="1"/>
    <col min="13572" max="13572" width="11.5703125" style="1" customWidth="1"/>
    <col min="13573" max="13573" width="8.7109375" style="1" customWidth="1"/>
    <col min="13574" max="13574" width="10.85546875" style="1" customWidth="1"/>
    <col min="13575" max="13575" width="10.28515625" style="1" customWidth="1"/>
    <col min="13576" max="13576" width="10.7109375" style="1" customWidth="1"/>
    <col min="13577" max="13577" width="8.85546875" style="1"/>
    <col min="13578" max="13578" width="11.42578125" style="1" customWidth="1"/>
    <col min="13579" max="13579" width="9" style="1" customWidth="1"/>
    <col min="13580" max="13580" width="12" style="1" customWidth="1"/>
    <col min="13581" max="13581" width="10.5703125" style="1" customWidth="1"/>
    <col min="13582" max="13824" width="8.85546875" style="1"/>
    <col min="13825" max="13825" width="10.28515625" style="1" customWidth="1"/>
    <col min="13826" max="13826" width="12.85546875" style="1" customWidth="1"/>
    <col min="13827" max="13827" width="12.5703125" style="1" customWidth="1"/>
    <col min="13828" max="13828" width="11.5703125" style="1" customWidth="1"/>
    <col min="13829" max="13829" width="8.7109375" style="1" customWidth="1"/>
    <col min="13830" max="13830" width="10.85546875" style="1" customWidth="1"/>
    <col min="13831" max="13831" width="10.28515625" style="1" customWidth="1"/>
    <col min="13832" max="13832" width="10.7109375" style="1" customWidth="1"/>
    <col min="13833" max="13833" width="8.85546875" style="1"/>
    <col min="13834" max="13834" width="11.42578125" style="1" customWidth="1"/>
    <col min="13835" max="13835" width="9" style="1" customWidth="1"/>
    <col min="13836" max="13836" width="12" style="1" customWidth="1"/>
    <col min="13837" max="13837" width="10.5703125" style="1" customWidth="1"/>
    <col min="13838" max="14080" width="8.85546875" style="1"/>
    <col min="14081" max="14081" width="10.28515625" style="1" customWidth="1"/>
    <col min="14082" max="14082" width="12.85546875" style="1" customWidth="1"/>
    <col min="14083" max="14083" width="12.5703125" style="1" customWidth="1"/>
    <col min="14084" max="14084" width="11.5703125" style="1" customWidth="1"/>
    <col min="14085" max="14085" width="8.7109375" style="1" customWidth="1"/>
    <col min="14086" max="14086" width="10.85546875" style="1" customWidth="1"/>
    <col min="14087" max="14087" width="10.28515625" style="1" customWidth="1"/>
    <col min="14088" max="14088" width="10.7109375" style="1" customWidth="1"/>
    <col min="14089" max="14089" width="8.85546875" style="1"/>
    <col min="14090" max="14090" width="11.42578125" style="1" customWidth="1"/>
    <col min="14091" max="14091" width="9" style="1" customWidth="1"/>
    <col min="14092" max="14092" width="12" style="1" customWidth="1"/>
    <col min="14093" max="14093" width="10.5703125" style="1" customWidth="1"/>
    <col min="14094" max="14336" width="8.85546875" style="1"/>
    <col min="14337" max="14337" width="10.28515625" style="1" customWidth="1"/>
    <col min="14338" max="14338" width="12.85546875" style="1" customWidth="1"/>
    <col min="14339" max="14339" width="12.5703125" style="1" customWidth="1"/>
    <col min="14340" max="14340" width="11.5703125" style="1" customWidth="1"/>
    <col min="14341" max="14341" width="8.7109375" style="1" customWidth="1"/>
    <col min="14342" max="14342" width="10.85546875" style="1" customWidth="1"/>
    <col min="14343" max="14343" width="10.28515625" style="1" customWidth="1"/>
    <col min="14344" max="14344" width="10.7109375" style="1" customWidth="1"/>
    <col min="14345" max="14345" width="8.85546875" style="1"/>
    <col min="14346" max="14346" width="11.42578125" style="1" customWidth="1"/>
    <col min="14347" max="14347" width="9" style="1" customWidth="1"/>
    <col min="14348" max="14348" width="12" style="1" customWidth="1"/>
    <col min="14349" max="14349" width="10.5703125" style="1" customWidth="1"/>
    <col min="14350" max="14592" width="8.85546875" style="1"/>
    <col min="14593" max="14593" width="10.28515625" style="1" customWidth="1"/>
    <col min="14594" max="14594" width="12.85546875" style="1" customWidth="1"/>
    <col min="14595" max="14595" width="12.5703125" style="1" customWidth="1"/>
    <col min="14596" max="14596" width="11.5703125" style="1" customWidth="1"/>
    <col min="14597" max="14597" width="8.7109375" style="1" customWidth="1"/>
    <col min="14598" max="14598" width="10.85546875" style="1" customWidth="1"/>
    <col min="14599" max="14599" width="10.28515625" style="1" customWidth="1"/>
    <col min="14600" max="14600" width="10.7109375" style="1" customWidth="1"/>
    <col min="14601" max="14601" width="8.85546875" style="1"/>
    <col min="14602" max="14602" width="11.42578125" style="1" customWidth="1"/>
    <col min="14603" max="14603" width="9" style="1" customWidth="1"/>
    <col min="14604" max="14604" width="12" style="1" customWidth="1"/>
    <col min="14605" max="14605" width="10.5703125" style="1" customWidth="1"/>
    <col min="14606" max="14848" width="8.85546875" style="1"/>
    <col min="14849" max="14849" width="10.28515625" style="1" customWidth="1"/>
    <col min="14850" max="14850" width="12.85546875" style="1" customWidth="1"/>
    <col min="14851" max="14851" width="12.5703125" style="1" customWidth="1"/>
    <col min="14852" max="14852" width="11.5703125" style="1" customWidth="1"/>
    <col min="14853" max="14853" width="8.7109375" style="1" customWidth="1"/>
    <col min="14854" max="14854" width="10.85546875" style="1" customWidth="1"/>
    <col min="14855" max="14855" width="10.28515625" style="1" customWidth="1"/>
    <col min="14856" max="14856" width="10.7109375" style="1" customWidth="1"/>
    <col min="14857" max="14857" width="8.85546875" style="1"/>
    <col min="14858" max="14858" width="11.42578125" style="1" customWidth="1"/>
    <col min="14859" max="14859" width="9" style="1" customWidth="1"/>
    <col min="14860" max="14860" width="12" style="1" customWidth="1"/>
    <col min="14861" max="14861" width="10.5703125" style="1" customWidth="1"/>
    <col min="14862" max="15104" width="8.85546875" style="1"/>
    <col min="15105" max="15105" width="10.28515625" style="1" customWidth="1"/>
    <col min="15106" max="15106" width="12.85546875" style="1" customWidth="1"/>
    <col min="15107" max="15107" width="12.5703125" style="1" customWidth="1"/>
    <col min="15108" max="15108" width="11.5703125" style="1" customWidth="1"/>
    <col min="15109" max="15109" width="8.7109375" style="1" customWidth="1"/>
    <col min="15110" max="15110" width="10.85546875" style="1" customWidth="1"/>
    <col min="15111" max="15111" width="10.28515625" style="1" customWidth="1"/>
    <col min="15112" max="15112" width="10.7109375" style="1" customWidth="1"/>
    <col min="15113" max="15113" width="8.85546875" style="1"/>
    <col min="15114" max="15114" width="11.42578125" style="1" customWidth="1"/>
    <col min="15115" max="15115" width="9" style="1" customWidth="1"/>
    <col min="15116" max="15116" width="12" style="1" customWidth="1"/>
    <col min="15117" max="15117" width="10.5703125" style="1" customWidth="1"/>
    <col min="15118" max="15360" width="8.85546875" style="1"/>
    <col min="15361" max="15361" width="10.28515625" style="1" customWidth="1"/>
    <col min="15362" max="15362" width="12.85546875" style="1" customWidth="1"/>
    <col min="15363" max="15363" width="12.5703125" style="1" customWidth="1"/>
    <col min="15364" max="15364" width="11.5703125" style="1" customWidth="1"/>
    <col min="15365" max="15365" width="8.7109375" style="1" customWidth="1"/>
    <col min="15366" max="15366" width="10.85546875" style="1" customWidth="1"/>
    <col min="15367" max="15367" width="10.28515625" style="1" customWidth="1"/>
    <col min="15368" max="15368" width="10.7109375" style="1" customWidth="1"/>
    <col min="15369" max="15369" width="8.85546875" style="1"/>
    <col min="15370" max="15370" width="11.42578125" style="1" customWidth="1"/>
    <col min="15371" max="15371" width="9" style="1" customWidth="1"/>
    <col min="15372" max="15372" width="12" style="1" customWidth="1"/>
    <col min="15373" max="15373" width="10.5703125" style="1" customWidth="1"/>
    <col min="15374" max="15616" width="8.85546875" style="1"/>
    <col min="15617" max="15617" width="10.28515625" style="1" customWidth="1"/>
    <col min="15618" max="15618" width="12.85546875" style="1" customWidth="1"/>
    <col min="15619" max="15619" width="12.5703125" style="1" customWidth="1"/>
    <col min="15620" max="15620" width="11.5703125" style="1" customWidth="1"/>
    <col min="15621" max="15621" width="8.7109375" style="1" customWidth="1"/>
    <col min="15622" max="15622" width="10.85546875" style="1" customWidth="1"/>
    <col min="15623" max="15623" width="10.28515625" style="1" customWidth="1"/>
    <col min="15624" max="15624" width="10.7109375" style="1" customWidth="1"/>
    <col min="15625" max="15625" width="8.85546875" style="1"/>
    <col min="15626" max="15626" width="11.42578125" style="1" customWidth="1"/>
    <col min="15627" max="15627" width="9" style="1" customWidth="1"/>
    <col min="15628" max="15628" width="12" style="1" customWidth="1"/>
    <col min="15629" max="15629" width="10.5703125" style="1" customWidth="1"/>
    <col min="15630" max="15872" width="8.85546875" style="1"/>
    <col min="15873" max="15873" width="10.28515625" style="1" customWidth="1"/>
    <col min="15874" max="15874" width="12.85546875" style="1" customWidth="1"/>
    <col min="15875" max="15875" width="12.5703125" style="1" customWidth="1"/>
    <col min="15876" max="15876" width="11.5703125" style="1" customWidth="1"/>
    <col min="15877" max="15877" width="8.7109375" style="1" customWidth="1"/>
    <col min="15878" max="15878" width="10.85546875" style="1" customWidth="1"/>
    <col min="15879" max="15879" width="10.28515625" style="1" customWidth="1"/>
    <col min="15880" max="15880" width="10.7109375" style="1" customWidth="1"/>
    <col min="15881" max="15881" width="8.85546875" style="1"/>
    <col min="15882" max="15882" width="11.42578125" style="1" customWidth="1"/>
    <col min="15883" max="15883" width="9" style="1" customWidth="1"/>
    <col min="15884" max="15884" width="12" style="1" customWidth="1"/>
    <col min="15885" max="15885" width="10.5703125" style="1" customWidth="1"/>
    <col min="15886" max="16128" width="8.85546875" style="1"/>
    <col min="16129" max="16129" width="10.28515625" style="1" customWidth="1"/>
    <col min="16130" max="16130" width="12.85546875" style="1" customWidth="1"/>
    <col min="16131" max="16131" width="12.5703125" style="1" customWidth="1"/>
    <col min="16132" max="16132" width="11.5703125" style="1" customWidth="1"/>
    <col min="16133" max="16133" width="8.7109375" style="1" customWidth="1"/>
    <col min="16134" max="16134" width="10.85546875" style="1" customWidth="1"/>
    <col min="16135" max="16135" width="10.28515625" style="1" customWidth="1"/>
    <col min="16136" max="16136" width="10.7109375" style="1" customWidth="1"/>
    <col min="16137" max="16137" width="8.85546875" style="1"/>
    <col min="16138" max="16138" width="11.42578125" style="1" customWidth="1"/>
    <col min="16139" max="16139" width="9" style="1" customWidth="1"/>
    <col min="16140" max="16140" width="12" style="1" customWidth="1"/>
    <col min="16141" max="16141" width="10.5703125" style="1" customWidth="1"/>
    <col min="16142" max="16384" width="8.85546875" style="1"/>
  </cols>
  <sheetData>
    <row r="1" spans="2:18" ht="15.75" thickBot="1" x14ac:dyDescent="0.3"/>
    <row r="2" spans="2:18" x14ac:dyDescent="0.25">
      <c r="B2" s="2" t="s">
        <v>0</v>
      </c>
      <c r="C2" s="199">
        <v>43417</v>
      </c>
      <c r="D2" s="200"/>
      <c r="E2" s="200"/>
      <c r="F2" s="200"/>
      <c r="G2" s="201"/>
    </row>
    <row r="3" spans="2:18" ht="15.75" thickBot="1" x14ac:dyDescent="0.3">
      <c r="B3" s="3" t="s">
        <v>1</v>
      </c>
      <c r="C3" s="202" t="s">
        <v>47</v>
      </c>
      <c r="D3" s="203"/>
      <c r="E3" s="203"/>
      <c r="F3" s="203"/>
      <c r="G3" s="204"/>
    </row>
    <row r="6" spans="2:18" x14ac:dyDescent="0.25">
      <c r="B6" s="205" t="s">
        <v>2</v>
      </c>
      <c r="C6" s="205"/>
      <c r="D6" s="4">
        <v>214.3</v>
      </c>
      <c r="E6" s="1" t="s">
        <v>3</v>
      </c>
    </row>
    <row r="7" spans="2:18" ht="15.75" thickBot="1" x14ac:dyDescent="0.3"/>
    <row r="8" spans="2:18" ht="30.75" customHeight="1" thickBot="1" x14ac:dyDescent="0.3">
      <c r="B8" s="5" t="s">
        <v>10</v>
      </c>
      <c r="C8" s="6" t="s">
        <v>4</v>
      </c>
      <c r="D8" s="127"/>
      <c r="F8" s="5" t="s">
        <v>11</v>
      </c>
      <c r="G8" s="6" t="s">
        <v>4</v>
      </c>
      <c r="H8" s="127"/>
      <c r="I8" s="74"/>
      <c r="J8" s="74"/>
      <c r="K8" s="74"/>
      <c r="O8" s="74"/>
      <c r="P8" s="74"/>
      <c r="Q8" s="74"/>
      <c r="R8" s="74"/>
    </row>
    <row r="9" spans="2:18" x14ac:dyDescent="0.25">
      <c r="B9" s="8" t="s">
        <v>5</v>
      </c>
      <c r="C9" s="9">
        <v>100.62</v>
      </c>
      <c r="D9" s="10" t="s">
        <v>6</v>
      </c>
      <c r="F9" s="8" t="s">
        <v>5</v>
      </c>
      <c r="G9" s="9">
        <v>499.95</v>
      </c>
      <c r="H9" s="10" t="s">
        <v>6</v>
      </c>
      <c r="I9" s="74"/>
      <c r="J9" s="77"/>
      <c r="K9" s="77"/>
      <c r="O9" s="196"/>
      <c r="P9" s="196"/>
      <c r="Q9" s="197"/>
      <c r="R9" s="198"/>
    </row>
    <row r="10" spans="2:18" x14ac:dyDescent="0.25">
      <c r="B10" s="8"/>
      <c r="C10" s="9">
        <v>100.59</v>
      </c>
      <c r="D10" s="10" t="s">
        <v>6</v>
      </c>
      <c r="F10" s="8"/>
      <c r="G10" s="9">
        <v>499.76</v>
      </c>
      <c r="H10" s="10" t="s">
        <v>6</v>
      </c>
      <c r="I10" s="74"/>
      <c r="J10" s="75"/>
      <c r="K10" s="75"/>
      <c r="O10" s="196"/>
      <c r="P10" s="196"/>
      <c r="Q10" s="197"/>
      <c r="R10" s="198"/>
    </row>
    <row r="11" spans="2:18" x14ac:dyDescent="0.25">
      <c r="B11" s="8"/>
      <c r="C11" s="9">
        <v>100.55</v>
      </c>
      <c r="D11" s="10" t="s">
        <v>6</v>
      </c>
      <c r="F11" s="8"/>
      <c r="G11" s="9">
        <v>499.95</v>
      </c>
      <c r="H11" s="10" t="s">
        <v>6</v>
      </c>
      <c r="I11" s="74"/>
      <c r="J11" s="75"/>
      <c r="K11" s="75"/>
      <c r="O11" s="196"/>
      <c r="P11" s="196"/>
      <c r="Q11" s="197"/>
      <c r="R11" s="197"/>
    </row>
    <row r="12" spans="2:18" x14ac:dyDescent="0.25">
      <c r="B12" s="8"/>
      <c r="C12" s="9">
        <v>100.55</v>
      </c>
      <c r="D12" s="11" t="s">
        <v>6</v>
      </c>
      <c r="F12" s="8"/>
      <c r="G12" s="9">
        <v>499.78</v>
      </c>
      <c r="H12" s="11" t="s">
        <v>6</v>
      </c>
      <c r="I12" s="74"/>
      <c r="J12" s="76"/>
      <c r="K12" s="76"/>
      <c r="O12" s="196"/>
      <c r="P12" s="196"/>
      <c r="Q12" s="197"/>
      <c r="R12" s="197"/>
    </row>
    <row r="13" spans="2:18" x14ac:dyDescent="0.25">
      <c r="B13" s="8"/>
      <c r="C13" s="9">
        <v>100.59</v>
      </c>
      <c r="D13" s="11" t="s">
        <v>6</v>
      </c>
      <c r="F13" s="8"/>
      <c r="G13" s="9">
        <v>499.78</v>
      </c>
      <c r="H13" s="11" t="s">
        <v>6</v>
      </c>
      <c r="I13" s="74"/>
      <c r="J13" s="75"/>
      <c r="K13" s="75"/>
      <c r="O13" s="196"/>
      <c r="P13" s="196"/>
      <c r="Q13" s="197"/>
      <c r="R13" s="197"/>
    </row>
    <row r="14" spans="2:18" ht="15.75" thickBot="1" x14ac:dyDescent="0.3">
      <c r="B14" s="8" t="s">
        <v>7</v>
      </c>
      <c r="C14" s="12">
        <f>AVERAGE(C9:C13)</f>
        <v>100.58</v>
      </c>
      <c r="D14" s="11"/>
      <c r="F14" s="8" t="s">
        <v>7</v>
      </c>
      <c r="G14" s="12">
        <f>AVERAGE(G9:G13)</f>
        <v>499.84400000000005</v>
      </c>
      <c r="H14" s="11"/>
      <c r="O14" s="198"/>
      <c r="P14" s="198"/>
      <c r="Q14" s="197"/>
      <c r="R14" s="197"/>
    </row>
    <row r="15" spans="2:18" ht="15.75" thickBot="1" x14ac:dyDescent="0.3">
      <c r="B15" s="5" t="s">
        <v>8</v>
      </c>
      <c r="C15" s="13">
        <v>37.25</v>
      </c>
      <c r="D15" s="14" t="s">
        <v>9</v>
      </c>
      <c r="F15" s="5" t="s">
        <v>8</v>
      </c>
      <c r="G15" s="13">
        <v>90.75</v>
      </c>
      <c r="H15" s="14" t="s">
        <v>9</v>
      </c>
      <c r="O15" s="198"/>
      <c r="P15" s="198"/>
      <c r="Q15" s="197"/>
      <c r="R15" s="197"/>
    </row>
    <row r="16" spans="2:18" x14ac:dyDescent="0.25">
      <c r="C16" s="15"/>
      <c r="D16" s="16"/>
      <c r="O16" s="198"/>
      <c r="P16" s="198"/>
      <c r="Q16" s="197"/>
      <c r="R16" s="197"/>
    </row>
    <row r="17" spans="1:18" ht="15.75" thickBot="1" x14ac:dyDescent="0.3">
      <c r="G17" s="17"/>
      <c r="H17" s="17"/>
      <c r="I17" s="17"/>
      <c r="O17" s="198"/>
      <c r="P17" s="198"/>
      <c r="Q17" s="197"/>
      <c r="R17" s="197"/>
    </row>
    <row r="18" spans="1:18" ht="15.75" thickBot="1" x14ac:dyDescent="0.3">
      <c r="B18" s="194" t="s">
        <v>10</v>
      </c>
      <c r="C18" s="195"/>
      <c r="D18" s="190" t="s">
        <v>11</v>
      </c>
      <c r="E18" s="195"/>
      <c r="F18" s="190" t="s">
        <v>12</v>
      </c>
      <c r="G18" s="195"/>
      <c r="H18" s="190" t="s">
        <v>13</v>
      </c>
      <c r="I18" s="195"/>
      <c r="J18" s="190" t="s">
        <v>14</v>
      </c>
      <c r="K18" s="191"/>
      <c r="L18" s="190" t="s">
        <v>15</v>
      </c>
      <c r="M18" s="191"/>
      <c r="O18" s="198"/>
      <c r="P18" s="198"/>
      <c r="Q18" s="197"/>
      <c r="R18" s="197"/>
    </row>
    <row r="19" spans="1:18" x14ac:dyDescent="0.25">
      <c r="B19" s="18" t="s">
        <v>16</v>
      </c>
      <c r="C19" s="19"/>
      <c r="D19" s="18" t="s">
        <v>16</v>
      </c>
      <c r="E19" s="20"/>
      <c r="F19" s="19" t="s">
        <v>16</v>
      </c>
      <c r="G19" s="19"/>
      <c r="H19" s="18" t="s">
        <v>16</v>
      </c>
      <c r="I19" s="20"/>
      <c r="J19" s="19" t="s">
        <v>16</v>
      </c>
      <c r="K19" s="20"/>
      <c r="L19" s="19" t="s">
        <v>16</v>
      </c>
      <c r="M19" s="20"/>
      <c r="O19" s="16"/>
      <c r="P19" s="16"/>
    </row>
    <row r="20" spans="1:18" x14ac:dyDescent="0.25">
      <c r="B20" s="21">
        <v>3.0043000000000002</v>
      </c>
      <c r="C20" s="22" t="s">
        <v>17</v>
      </c>
      <c r="D20" s="21">
        <v>3.0043000000000002</v>
      </c>
      <c r="E20" s="23" t="s">
        <v>17</v>
      </c>
      <c r="F20" s="21">
        <v>3.0043000000000002</v>
      </c>
      <c r="G20" s="22" t="s">
        <v>17</v>
      </c>
      <c r="H20" s="21"/>
      <c r="I20" s="23" t="s">
        <v>17</v>
      </c>
      <c r="J20" s="21"/>
      <c r="K20" s="23" t="s">
        <v>17</v>
      </c>
      <c r="L20" s="24"/>
      <c r="M20" s="23" t="s">
        <v>17</v>
      </c>
    </row>
    <row r="21" spans="1:18" x14ac:dyDescent="0.25">
      <c r="B21" s="21">
        <v>3.0045000000000002</v>
      </c>
      <c r="C21" s="22" t="s">
        <v>17</v>
      </c>
      <c r="D21" s="21">
        <v>3.0045000000000002</v>
      </c>
      <c r="E21" s="23" t="s">
        <v>17</v>
      </c>
      <c r="F21" s="21">
        <v>3.0045000000000002</v>
      </c>
      <c r="G21" s="22" t="s">
        <v>17</v>
      </c>
      <c r="H21" s="21"/>
      <c r="I21" s="23" t="s">
        <v>17</v>
      </c>
      <c r="J21" s="21"/>
      <c r="K21" s="23" t="s">
        <v>17</v>
      </c>
      <c r="L21" s="24"/>
      <c r="M21" s="23" t="s">
        <v>17</v>
      </c>
    </row>
    <row r="22" spans="1:18" x14ac:dyDescent="0.25">
      <c r="B22" s="21">
        <v>3.0057</v>
      </c>
      <c r="C22" s="22" t="s">
        <v>17</v>
      </c>
      <c r="D22" s="21">
        <v>3.0057</v>
      </c>
      <c r="E22" s="23" t="s">
        <v>17</v>
      </c>
      <c r="F22" s="21">
        <v>3.0057</v>
      </c>
      <c r="G22" s="22" t="s">
        <v>17</v>
      </c>
      <c r="H22" s="21"/>
      <c r="I22" s="23" t="s">
        <v>17</v>
      </c>
      <c r="J22" s="21"/>
      <c r="K22" s="23" t="s">
        <v>17</v>
      </c>
      <c r="L22" s="24"/>
      <c r="M22" s="23" t="s">
        <v>17</v>
      </c>
    </row>
    <row r="23" spans="1:18" x14ac:dyDescent="0.25">
      <c r="B23" s="21">
        <v>3.0043000000000002</v>
      </c>
      <c r="C23" s="22" t="s">
        <v>17</v>
      </c>
      <c r="D23" s="21">
        <v>3.0043000000000002</v>
      </c>
      <c r="E23" s="23" t="s">
        <v>17</v>
      </c>
      <c r="F23" s="21">
        <v>3.0043000000000002</v>
      </c>
      <c r="G23" s="22" t="s">
        <v>17</v>
      </c>
      <c r="H23" s="21"/>
      <c r="I23" s="23" t="s">
        <v>17</v>
      </c>
      <c r="J23" s="21"/>
      <c r="K23" s="23" t="s">
        <v>17</v>
      </c>
      <c r="L23" s="24"/>
      <c r="M23" s="23" t="s">
        <v>17</v>
      </c>
    </row>
    <row r="24" spans="1:18" ht="15.75" thickBot="1" x14ac:dyDescent="0.3">
      <c r="B24" s="21">
        <v>3.0051999999999999</v>
      </c>
      <c r="C24" s="22" t="s">
        <v>17</v>
      </c>
      <c r="D24" s="21">
        <v>3.0051999999999999</v>
      </c>
      <c r="E24" s="23" t="s">
        <v>17</v>
      </c>
      <c r="F24" s="21">
        <v>3.0051999999999999</v>
      </c>
      <c r="G24" s="22" t="s">
        <v>17</v>
      </c>
      <c r="H24" s="21"/>
      <c r="I24" s="23" t="s">
        <v>17</v>
      </c>
      <c r="J24" s="21"/>
      <c r="K24" s="23" t="s">
        <v>17</v>
      </c>
      <c r="L24" s="24"/>
      <c r="M24" s="23" t="s">
        <v>17</v>
      </c>
    </row>
    <row r="25" spans="1:18" ht="15.75" thickBot="1" x14ac:dyDescent="0.3">
      <c r="A25" s="25" t="s">
        <v>18</v>
      </c>
      <c r="B25" s="26">
        <f>AVERAGE(B20:B24)</f>
        <v>3.0048000000000004</v>
      </c>
      <c r="C25" s="27"/>
      <c r="D25" s="26">
        <f>AVERAGE(D20:D24)</f>
        <v>3.0048000000000004</v>
      </c>
      <c r="E25" s="27"/>
      <c r="F25" s="26">
        <f>AVERAGE(F20:F24)</f>
        <v>3.0048000000000004</v>
      </c>
      <c r="G25" s="27"/>
      <c r="H25" s="26" t="e">
        <f>AVERAGE(H20:H24)</f>
        <v>#DIV/0!</v>
      </c>
      <c r="I25" s="27"/>
      <c r="J25" s="26" t="e">
        <f>AVERAGE(J20:J24)</f>
        <v>#DIV/0!</v>
      </c>
      <c r="K25" s="28"/>
      <c r="L25" s="26" t="e">
        <f>AVERAGE(L20:L24)</f>
        <v>#DIV/0!</v>
      </c>
      <c r="M25" s="29"/>
    </row>
    <row r="26" spans="1:18" x14ac:dyDescent="0.25">
      <c r="C26" s="16"/>
      <c r="D26" s="16"/>
      <c r="E26" s="16"/>
      <c r="F26" s="30"/>
      <c r="G26" s="17"/>
      <c r="H26" s="31"/>
      <c r="I26" s="17"/>
    </row>
    <row r="28" spans="1:18" ht="15.75" thickBot="1" x14ac:dyDescent="0.3">
      <c r="G28" s="30"/>
      <c r="H28" s="31"/>
    </row>
    <row r="29" spans="1:18" ht="26.25" customHeight="1" thickBot="1" x14ac:dyDescent="0.3">
      <c r="B29" s="126" t="s">
        <v>10</v>
      </c>
      <c r="C29" s="6"/>
      <c r="D29" s="78"/>
      <c r="E29" s="6"/>
      <c r="F29" s="127"/>
      <c r="G29" s="30"/>
      <c r="H29" s="192" t="s">
        <v>52</v>
      </c>
      <c r="I29" s="193"/>
      <c r="J29" s="78"/>
      <c r="K29" s="6"/>
      <c r="L29" s="127"/>
    </row>
    <row r="30" spans="1:18" x14ac:dyDescent="0.25">
      <c r="B30" s="79" t="s">
        <v>19</v>
      </c>
      <c r="C30" s="80">
        <v>37.200000000000003</v>
      </c>
      <c r="D30" s="79" t="s">
        <v>9</v>
      </c>
      <c r="E30" s="81">
        <f>(C$14*C30)/C$15</f>
        <v>100.44499328859061</v>
      </c>
      <c r="F30" s="79" t="s">
        <v>6</v>
      </c>
      <c r="G30" s="30"/>
      <c r="H30" s="87" t="s">
        <v>19</v>
      </c>
      <c r="I30" s="88">
        <v>90.8</v>
      </c>
      <c r="J30" s="125" t="s">
        <v>9</v>
      </c>
      <c r="K30" s="89">
        <f>(G$14*I30)/G$15</f>
        <v>500.1193961432507</v>
      </c>
      <c r="L30" s="90" t="s">
        <v>6</v>
      </c>
      <c r="N30" s="1">
        <v>100.44499328859099</v>
      </c>
    </row>
    <row r="31" spans="1:18" x14ac:dyDescent="0.25">
      <c r="B31" s="82" t="s">
        <v>20</v>
      </c>
      <c r="C31" s="80">
        <v>37.200000000000003</v>
      </c>
      <c r="D31" s="82" t="s">
        <v>9</v>
      </c>
      <c r="E31" s="81">
        <f t="shared" ref="E31:E35" si="0">(C$14*C31)/C$15</f>
        <v>100.44499328859061</v>
      </c>
      <c r="F31" s="82" t="s">
        <v>6</v>
      </c>
      <c r="G31" s="30"/>
      <c r="H31" s="87" t="s">
        <v>20</v>
      </c>
      <c r="I31" s="88">
        <v>90.8</v>
      </c>
      <c r="J31" s="125" t="s">
        <v>9</v>
      </c>
      <c r="K31" s="89">
        <f>(G$14*I31)/G$15</f>
        <v>500.1193961432507</v>
      </c>
      <c r="L31" s="90" t="s">
        <v>6</v>
      </c>
    </row>
    <row r="32" spans="1:18" x14ac:dyDescent="0.25">
      <c r="B32" s="82" t="s">
        <v>21</v>
      </c>
      <c r="C32" s="80">
        <v>37.15</v>
      </c>
      <c r="D32" s="82" t="s">
        <v>9</v>
      </c>
      <c r="E32" s="81">
        <f t="shared" si="0"/>
        <v>100.30998657718119</v>
      </c>
      <c r="F32" s="82" t="s">
        <v>6</v>
      </c>
      <c r="G32" s="30"/>
      <c r="H32" s="87" t="s">
        <v>21</v>
      </c>
      <c r="I32" s="88">
        <v>90.8</v>
      </c>
      <c r="J32" s="125" t="s">
        <v>9</v>
      </c>
      <c r="K32" s="89">
        <f t="shared" ref="K32:K35" si="1">(G$14*I32)/G$15</f>
        <v>500.1193961432507</v>
      </c>
      <c r="L32" s="90" t="s">
        <v>6</v>
      </c>
    </row>
    <row r="33" spans="1:15" x14ac:dyDescent="0.25">
      <c r="B33" s="82" t="s">
        <v>22</v>
      </c>
      <c r="C33" s="80">
        <v>37.200000000000003</v>
      </c>
      <c r="D33" s="82" t="s">
        <v>9</v>
      </c>
      <c r="E33" s="81">
        <f t="shared" si="0"/>
        <v>100.44499328859061</v>
      </c>
      <c r="F33" s="82" t="s">
        <v>6</v>
      </c>
      <c r="G33" s="30"/>
      <c r="H33" s="87" t="s">
        <v>22</v>
      </c>
      <c r="I33" s="88">
        <v>90.8</v>
      </c>
      <c r="J33" s="125" t="s">
        <v>9</v>
      </c>
      <c r="K33" s="89">
        <f t="shared" si="1"/>
        <v>500.1193961432507</v>
      </c>
      <c r="L33" s="90" t="s">
        <v>6</v>
      </c>
    </row>
    <row r="34" spans="1:15" x14ac:dyDescent="0.25">
      <c r="B34" s="82" t="s">
        <v>23</v>
      </c>
      <c r="C34" s="80">
        <v>37.299999999999997</v>
      </c>
      <c r="D34" s="82" t="s">
        <v>9</v>
      </c>
      <c r="E34" s="81">
        <f t="shared" si="0"/>
        <v>100.71500671140939</v>
      </c>
      <c r="F34" s="82" t="s">
        <v>6</v>
      </c>
      <c r="G34" s="30"/>
      <c r="H34" s="87" t="s">
        <v>23</v>
      </c>
      <c r="I34" s="88">
        <v>90.8</v>
      </c>
      <c r="J34" s="125" t="s">
        <v>9</v>
      </c>
      <c r="K34" s="89">
        <f t="shared" si="1"/>
        <v>500.1193961432507</v>
      </c>
      <c r="L34" s="90" t="s">
        <v>6</v>
      </c>
    </row>
    <row r="35" spans="1:15" ht="15.75" thickBot="1" x14ac:dyDescent="0.3">
      <c r="B35" s="83" t="s">
        <v>24</v>
      </c>
      <c r="C35" s="84">
        <v>37.200000000000003</v>
      </c>
      <c r="D35" s="85" t="s">
        <v>9</v>
      </c>
      <c r="E35" s="86">
        <f t="shared" si="0"/>
        <v>100.44499328859061</v>
      </c>
      <c r="F35" s="85" t="s">
        <v>6</v>
      </c>
      <c r="H35" s="91" t="s">
        <v>24</v>
      </c>
      <c r="I35" s="92">
        <v>0</v>
      </c>
      <c r="J35" s="93" t="s">
        <v>9</v>
      </c>
      <c r="K35" s="94">
        <f t="shared" si="1"/>
        <v>0</v>
      </c>
      <c r="L35" s="95" t="s">
        <v>6</v>
      </c>
    </row>
    <row r="36" spans="1:15" x14ac:dyDescent="0.25">
      <c r="B36" s="33"/>
      <c r="E36" s="32"/>
      <c r="H36" s="30"/>
    </row>
    <row r="37" spans="1:15" ht="14.25" customHeight="1" thickBot="1" x14ac:dyDescent="0.3"/>
    <row r="38" spans="1:15" ht="51" x14ac:dyDescent="0.25">
      <c r="B38" s="34" t="s">
        <v>25</v>
      </c>
      <c r="C38" s="35">
        <v>150</v>
      </c>
      <c r="D38" s="36" t="s">
        <v>26</v>
      </c>
      <c r="E38" s="37" t="s">
        <v>27</v>
      </c>
      <c r="F38" s="38" t="s">
        <v>28</v>
      </c>
      <c r="G38" s="98" t="s">
        <v>85</v>
      </c>
      <c r="H38" s="34" t="s">
        <v>29</v>
      </c>
      <c r="I38" s="35">
        <v>30</v>
      </c>
      <c r="J38" s="36" t="s">
        <v>26</v>
      </c>
      <c r="K38" s="37" t="s">
        <v>27</v>
      </c>
      <c r="L38" s="38" t="s">
        <v>28</v>
      </c>
      <c r="M38" s="98" t="s">
        <v>85</v>
      </c>
    </row>
    <row r="39" spans="1:15" x14ac:dyDescent="0.25">
      <c r="B39" s="39" t="s">
        <v>19</v>
      </c>
      <c r="C39" s="40">
        <f>(C$38*E30)/1000*D$6/B$25</f>
        <v>1074.5488249673006</v>
      </c>
      <c r="D39" s="41" t="s">
        <v>30</v>
      </c>
      <c r="E39" s="42">
        <v>1</v>
      </c>
      <c r="F39" s="43" t="s">
        <v>104</v>
      </c>
      <c r="G39" s="1">
        <v>91.4</v>
      </c>
      <c r="H39" s="39" t="s">
        <v>19</v>
      </c>
      <c r="I39" s="40">
        <f>(I$38*K30)/1000*D$6/D$25</f>
        <v>1070.0437958616076</v>
      </c>
      <c r="J39" s="41" t="s">
        <v>30</v>
      </c>
      <c r="K39" s="42">
        <v>1</v>
      </c>
      <c r="L39" s="43" t="s">
        <v>53</v>
      </c>
      <c r="M39" s="32">
        <v>103</v>
      </c>
      <c r="O39" s="32" t="s">
        <v>86</v>
      </c>
    </row>
    <row r="40" spans="1:15" x14ac:dyDescent="0.25">
      <c r="A40" s="33"/>
      <c r="B40" s="39" t="s">
        <v>20</v>
      </c>
      <c r="C40" s="40">
        <f>(C$38*E31)/1000*D$6/B$25</f>
        <v>1074.5488249673006</v>
      </c>
      <c r="D40" s="41" t="s">
        <v>30</v>
      </c>
      <c r="E40" s="42">
        <v>2</v>
      </c>
      <c r="F40" s="43" t="s">
        <v>105</v>
      </c>
      <c r="G40" s="1">
        <v>59.1</v>
      </c>
      <c r="H40" s="39" t="s">
        <v>20</v>
      </c>
      <c r="I40" s="40">
        <f>(I$38*K31)/1000*D$6/D$25</f>
        <v>1070.0437958616076</v>
      </c>
      <c r="J40" s="41" t="s">
        <v>30</v>
      </c>
      <c r="K40" s="42">
        <v>2</v>
      </c>
      <c r="L40" s="43" t="s">
        <v>54</v>
      </c>
      <c r="M40" s="1">
        <v>98.8</v>
      </c>
    </row>
    <row r="41" spans="1:15" x14ac:dyDescent="0.25">
      <c r="B41" s="39" t="s">
        <v>21</v>
      </c>
      <c r="C41" s="40">
        <f t="shared" ref="C41:C42" si="2">(C$38*E32)/1000*D$6/B$25</f>
        <v>1073.1045389122369</v>
      </c>
      <c r="D41" s="41" t="s">
        <v>30</v>
      </c>
      <c r="E41" s="42">
        <v>3</v>
      </c>
      <c r="F41" s="43" t="s">
        <v>106</v>
      </c>
      <c r="G41" s="1">
        <v>94.1</v>
      </c>
      <c r="H41" s="39" t="s">
        <v>21</v>
      </c>
      <c r="I41" s="40">
        <f>(I$38*K32)/1000*D$6/D$25</f>
        <v>1070.0437958616076</v>
      </c>
      <c r="J41" s="41" t="s">
        <v>30</v>
      </c>
      <c r="K41" s="42">
        <v>3</v>
      </c>
      <c r="L41" s="43" t="s">
        <v>55</v>
      </c>
      <c r="M41" s="1">
        <v>102.3</v>
      </c>
    </row>
    <row r="42" spans="1:15" x14ac:dyDescent="0.25">
      <c r="B42" s="39" t="s">
        <v>22</v>
      </c>
      <c r="C42" s="40">
        <f t="shared" si="2"/>
        <v>1074.5488249673006</v>
      </c>
      <c r="D42" s="41" t="s">
        <v>30</v>
      </c>
      <c r="E42" s="42">
        <v>4</v>
      </c>
      <c r="F42" s="43" t="s">
        <v>107</v>
      </c>
      <c r="G42" s="15">
        <v>92.5</v>
      </c>
      <c r="H42" s="39" t="s">
        <v>22</v>
      </c>
      <c r="I42" s="40">
        <f>(I$38*K33)/1000*D$6/D$25</f>
        <v>1070.0437958616076</v>
      </c>
      <c r="J42" s="41" t="s">
        <v>30</v>
      </c>
      <c r="K42" s="42">
        <v>4</v>
      </c>
      <c r="L42" s="43" t="s">
        <v>56</v>
      </c>
      <c r="M42" s="15">
        <v>100.6</v>
      </c>
    </row>
    <row r="43" spans="1:15" x14ac:dyDescent="0.25">
      <c r="B43" s="39" t="s">
        <v>23</v>
      </c>
      <c r="C43" s="40"/>
      <c r="D43" s="41" t="s">
        <v>30</v>
      </c>
      <c r="E43" s="42">
        <v>5</v>
      </c>
      <c r="F43" s="43" t="s">
        <v>76</v>
      </c>
      <c r="H43" s="39" t="s">
        <v>23</v>
      </c>
      <c r="I43" s="40"/>
      <c r="J43" s="41" t="s">
        <v>30</v>
      </c>
      <c r="K43" s="42">
        <v>5</v>
      </c>
      <c r="L43" s="43" t="s">
        <v>76</v>
      </c>
    </row>
    <row r="44" spans="1:15" ht="15.75" thickBot="1" x14ac:dyDescent="0.3">
      <c r="B44" s="46" t="s">
        <v>24</v>
      </c>
      <c r="C44" s="47"/>
      <c r="D44" s="48" t="s">
        <v>30</v>
      </c>
      <c r="E44" s="44">
        <v>6</v>
      </c>
      <c r="F44" s="45" t="s">
        <v>77</v>
      </c>
      <c r="H44" s="46" t="s">
        <v>24</v>
      </c>
      <c r="I44" s="47"/>
      <c r="J44" s="48" t="s">
        <v>30</v>
      </c>
      <c r="K44" s="44">
        <v>6</v>
      </c>
      <c r="L44" s="45" t="s">
        <v>77</v>
      </c>
    </row>
    <row r="45" spans="1:15" ht="15.75" thickBot="1" x14ac:dyDescent="0.3">
      <c r="B45" s="49"/>
      <c r="C45" s="49"/>
      <c r="D45" s="49"/>
      <c r="E45" s="49"/>
      <c r="F45" s="49"/>
      <c r="H45" s="49"/>
      <c r="I45" s="49"/>
      <c r="J45" s="49"/>
      <c r="K45" s="49"/>
      <c r="L45" s="49"/>
    </row>
    <row r="46" spans="1:15" ht="51" x14ac:dyDescent="0.25">
      <c r="B46" s="34" t="s">
        <v>31</v>
      </c>
      <c r="C46" s="35">
        <v>15</v>
      </c>
      <c r="D46" s="36" t="s">
        <v>26</v>
      </c>
      <c r="E46" s="37" t="s">
        <v>27</v>
      </c>
      <c r="F46" s="38" t="s">
        <v>28</v>
      </c>
      <c r="G46" s="98" t="s">
        <v>85</v>
      </c>
      <c r="H46" s="34" t="s">
        <v>32</v>
      </c>
      <c r="I46" s="35"/>
      <c r="J46" s="36" t="s">
        <v>26</v>
      </c>
      <c r="K46" s="37" t="s">
        <v>27</v>
      </c>
      <c r="L46" s="38" t="s">
        <v>28</v>
      </c>
      <c r="N46" s="32"/>
    </row>
    <row r="47" spans="1:15" x14ac:dyDescent="0.25">
      <c r="B47" s="39" t="s">
        <v>19</v>
      </c>
      <c r="C47" s="40">
        <f>(C$46*K30)/1000*D$6/F$25</f>
        <v>535.02189793080379</v>
      </c>
      <c r="D47" s="41" t="s">
        <v>30</v>
      </c>
      <c r="E47" s="42">
        <v>1</v>
      </c>
      <c r="F47" s="43" t="s">
        <v>48</v>
      </c>
      <c r="G47" s="32">
        <v>89</v>
      </c>
      <c r="H47" s="39" t="s">
        <v>19</v>
      </c>
      <c r="I47" s="40" t="e">
        <f>(I$46*E30)/1000*D$6/H$25</f>
        <v>#DIV/0!</v>
      </c>
      <c r="J47" s="41" t="s">
        <v>30</v>
      </c>
      <c r="K47" s="42">
        <v>1</v>
      </c>
      <c r="L47" s="43"/>
      <c r="N47" s="70"/>
    </row>
    <row r="48" spans="1:15" x14ac:dyDescent="0.25">
      <c r="B48" s="39" t="s">
        <v>20</v>
      </c>
      <c r="C48" s="40">
        <f t="shared" ref="C48:C50" si="3">(C$46*K31)/1000*D$6/F$25</f>
        <v>535.02189793080379</v>
      </c>
      <c r="D48" s="41" t="s">
        <v>30</v>
      </c>
      <c r="E48" s="42">
        <v>2</v>
      </c>
      <c r="F48" s="43" t="s">
        <v>49</v>
      </c>
      <c r="G48" s="1">
        <v>87.2</v>
      </c>
      <c r="H48" s="39" t="s">
        <v>20</v>
      </c>
      <c r="I48" s="40" t="e">
        <f t="shared" ref="I48:I52" si="4">(I$46*E31)/1000*D$6/H$25</f>
        <v>#DIV/0!</v>
      </c>
      <c r="J48" s="41" t="s">
        <v>30</v>
      </c>
      <c r="K48" s="42">
        <v>2</v>
      </c>
      <c r="L48" s="43"/>
    </row>
    <row r="49" spans="1:12" x14ac:dyDescent="0.25">
      <c r="B49" s="39" t="s">
        <v>21</v>
      </c>
      <c r="C49" s="40">
        <f t="shared" si="3"/>
        <v>535.02189793080379</v>
      </c>
      <c r="D49" s="41" t="s">
        <v>30</v>
      </c>
      <c r="E49" s="42">
        <v>3</v>
      </c>
      <c r="F49" s="43" t="s">
        <v>50</v>
      </c>
      <c r="G49" s="1">
        <v>87.8</v>
      </c>
      <c r="H49" s="39" t="s">
        <v>21</v>
      </c>
      <c r="I49" s="40" t="e">
        <f t="shared" si="4"/>
        <v>#DIV/0!</v>
      </c>
      <c r="J49" s="41" t="s">
        <v>30</v>
      </c>
      <c r="K49" s="42">
        <v>3</v>
      </c>
      <c r="L49" s="43"/>
    </row>
    <row r="50" spans="1:12" x14ac:dyDescent="0.25">
      <c r="B50" s="39" t="s">
        <v>22</v>
      </c>
      <c r="C50" s="40">
        <f t="shared" si="3"/>
        <v>535.02189793080379</v>
      </c>
      <c r="D50" s="41" t="s">
        <v>30</v>
      </c>
      <c r="E50" s="42">
        <v>4</v>
      </c>
      <c r="F50" s="43" t="s">
        <v>51</v>
      </c>
      <c r="G50" s="15">
        <v>84.9</v>
      </c>
      <c r="H50" s="39" t="s">
        <v>22</v>
      </c>
      <c r="I50" s="40" t="e">
        <f t="shared" si="4"/>
        <v>#DIV/0!</v>
      </c>
      <c r="J50" s="41" t="s">
        <v>30</v>
      </c>
      <c r="K50" s="42">
        <v>4</v>
      </c>
      <c r="L50" s="43"/>
    </row>
    <row r="51" spans="1:12" x14ac:dyDescent="0.25">
      <c r="B51" s="39" t="s">
        <v>23</v>
      </c>
      <c r="C51" s="40"/>
      <c r="D51" s="41" t="s">
        <v>30</v>
      </c>
      <c r="E51" s="42">
        <v>5</v>
      </c>
      <c r="F51" s="43" t="s">
        <v>76</v>
      </c>
      <c r="H51" s="39" t="s">
        <v>23</v>
      </c>
      <c r="I51" s="40" t="e">
        <f t="shared" si="4"/>
        <v>#DIV/0!</v>
      </c>
      <c r="J51" s="41" t="s">
        <v>30</v>
      </c>
      <c r="K51" s="42">
        <v>5</v>
      </c>
      <c r="L51" s="43"/>
    </row>
    <row r="52" spans="1:12" ht="15.75" thickBot="1" x14ac:dyDescent="0.3">
      <c r="B52" s="46" t="s">
        <v>24</v>
      </c>
      <c r="C52" s="40"/>
      <c r="D52" s="48" t="s">
        <v>30</v>
      </c>
      <c r="E52" s="44">
        <v>6</v>
      </c>
      <c r="F52" s="45" t="s">
        <v>77</v>
      </c>
      <c r="H52" s="46" t="s">
        <v>24</v>
      </c>
      <c r="I52" s="47" t="e">
        <f t="shared" si="4"/>
        <v>#DIV/0!</v>
      </c>
      <c r="J52" s="48" t="s">
        <v>30</v>
      </c>
      <c r="K52" s="44">
        <v>6</v>
      </c>
      <c r="L52" s="45"/>
    </row>
    <row r="53" spans="1:12" ht="15.75" thickBot="1" x14ac:dyDescent="0.3">
      <c r="B53" s="49"/>
      <c r="C53" s="49"/>
      <c r="D53" s="49"/>
      <c r="E53" s="49"/>
      <c r="F53" s="49"/>
      <c r="H53" s="49"/>
      <c r="I53" s="49"/>
      <c r="J53" s="49"/>
      <c r="K53" s="49"/>
      <c r="L53" s="49"/>
    </row>
    <row r="54" spans="1:12" ht="51" x14ac:dyDescent="0.25">
      <c r="B54" s="34" t="s">
        <v>33</v>
      </c>
      <c r="C54" s="35"/>
      <c r="D54" s="36" t="s">
        <v>26</v>
      </c>
      <c r="E54" s="37" t="s">
        <v>27</v>
      </c>
      <c r="F54" s="38" t="s">
        <v>28</v>
      </c>
      <c r="H54" s="34" t="s">
        <v>34</v>
      </c>
      <c r="I54" s="35"/>
      <c r="J54" s="36" t="s">
        <v>26</v>
      </c>
      <c r="K54" s="37" t="s">
        <v>27</v>
      </c>
      <c r="L54" s="38" t="s">
        <v>28</v>
      </c>
    </row>
    <row r="55" spans="1:12" x14ac:dyDescent="0.25">
      <c r="B55" s="39" t="s">
        <v>19</v>
      </c>
      <c r="C55" s="40" t="e">
        <f t="shared" ref="C55:C60" si="5">(C$54*E30)/1000*D$6/J$25</f>
        <v>#DIV/0!</v>
      </c>
      <c r="D55" s="41" t="s">
        <v>30</v>
      </c>
      <c r="E55" s="42">
        <v>1</v>
      </c>
      <c r="F55" s="43"/>
      <c r="H55" s="39" t="s">
        <v>19</v>
      </c>
      <c r="I55" s="40" t="e">
        <f t="shared" ref="I55:I60" si="6">(I$54*E30)/1000*D$6/L$25</f>
        <v>#DIV/0!</v>
      </c>
      <c r="J55" s="41" t="s">
        <v>30</v>
      </c>
      <c r="K55" s="42">
        <v>1</v>
      </c>
      <c r="L55" s="43"/>
    </row>
    <row r="56" spans="1:12" x14ac:dyDescent="0.25">
      <c r="B56" s="39" t="s">
        <v>20</v>
      </c>
      <c r="C56" s="40" t="e">
        <f t="shared" si="5"/>
        <v>#DIV/0!</v>
      </c>
      <c r="D56" s="41" t="s">
        <v>30</v>
      </c>
      <c r="E56" s="42">
        <v>2</v>
      </c>
      <c r="F56" s="43"/>
      <c r="H56" s="39" t="s">
        <v>20</v>
      </c>
      <c r="I56" s="40" t="e">
        <f t="shared" si="6"/>
        <v>#DIV/0!</v>
      </c>
      <c r="J56" s="41" t="s">
        <v>30</v>
      </c>
      <c r="K56" s="42">
        <v>2</v>
      </c>
      <c r="L56" s="43"/>
    </row>
    <row r="57" spans="1:12" x14ac:dyDescent="0.25">
      <c r="B57" s="39" t="s">
        <v>21</v>
      </c>
      <c r="C57" s="40" t="e">
        <f t="shared" si="5"/>
        <v>#DIV/0!</v>
      </c>
      <c r="D57" s="41" t="s">
        <v>30</v>
      </c>
      <c r="E57" s="42">
        <v>3</v>
      </c>
      <c r="F57" s="43"/>
      <c r="H57" s="39" t="s">
        <v>21</v>
      </c>
      <c r="I57" s="40" t="e">
        <f t="shared" si="6"/>
        <v>#DIV/0!</v>
      </c>
      <c r="J57" s="41" t="s">
        <v>30</v>
      </c>
      <c r="K57" s="42">
        <v>3</v>
      </c>
      <c r="L57" s="43"/>
    </row>
    <row r="58" spans="1:12" x14ac:dyDescent="0.25">
      <c r="B58" s="39" t="s">
        <v>22</v>
      </c>
      <c r="C58" s="40" t="e">
        <f t="shared" si="5"/>
        <v>#DIV/0!</v>
      </c>
      <c r="D58" s="41" t="s">
        <v>30</v>
      </c>
      <c r="E58" s="42">
        <v>4</v>
      </c>
      <c r="F58" s="43"/>
      <c r="H58" s="39" t="s">
        <v>22</v>
      </c>
      <c r="I58" s="40" t="e">
        <f t="shared" si="6"/>
        <v>#DIV/0!</v>
      </c>
      <c r="J58" s="41" t="s">
        <v>30</v>
      </c>
      <c r="K58" s="42">
        <v>4</v>
      </c>
      <c r="L58" s="43"/>
    </row>
    <row r="59" spans="1:12" x14ac:dyDescent="0.25">
      <c r="B59" s="39" t="s">
        <v>23</v>
      </c>
      <c r="C59" s="40" t="e">
        <f t="shared" si="5"/>
        <v>#DIV/0!</v>
      </c>
      <c r="D59" s="41" t="s">
        <v>30</v>
      </c>
      <c r="E59" s="42">
        <v>5</v>
      </c>
      <c r="F59" s="43"/>
      <c r="H59" s="39" t="s">
        <v>23</v>
      </c>
      <c r="I59" s="40" t="e">
        <f t="shared" si="6"/>
        <v>#DIV/0!</v>
      </c>
      <c r="J59" s="41" t="s">
        <v>30</v>
      </c>
      <c r="K59" s="42">
        <v>5</v>
      </c>
      <c r="L59" s="43"/>
    </row>
    <row r="60" spans="1:12" ht="15.75" thickBot="1" x14ac:dyDescent="0.3">
      <c r="A60" s="125"/>
      <c r="B60" s="46" t="s">
        <v>24</v>
      </c>
      <c r="C60" s="47" t="e">
        <f t="shared" si="5"/>
        <v>#DIV/0!</v>
      </c>
      <c r="D60" s="48" t="s">
        <v>30</v>
      </c>
      <c r="E60" s="44">
        <v>6</v>
      </c>
      <c r="F60" s="45"/>
      <c r="H60" s="46" t="s">
        <v>24</v>
      </c>
      <c r="I60" s="47" t="e">
        <f t="shared" si="6"/>
        <v>#DIV/0!</v>
      </c>
      <c r="J60" s="48" t="s">
        <v>30</v>
      </c>
      <c r="K60" s="44">
        <v>6</v>
      </c>
      <c r="L60" s="51"/>
    </row>
    <row r="61" spans="1:12" x14ac:dyDescent="0.25">
      <c r="A61" s="125"/>
    </row>
    <row r="62" spans="1:12" s="16" customFormat="1" x14ac:dyDescent="0.25">
      <c r="C62" s="69"/>
      <c r="D62" s="68"/>
      <c r="I62" s="69"/>
      <c r="J62" s="68"/>
    </row>
    <row r="63" spans="1:12" s="16" customFormat="1" x14ac:dyDescent="0.25"/>
    <row r="64" spans="1:12" s="16" customFormat="1" x14ac:dyDescent="0.25"/>
    <row r="65" spans="1:10" s="16" customFormat="1" x14ac:dyDescent="0.25"/>
    <row r="66" spans="1:10" s="16" customFormat="1" x14ac:dyDescent="0.25"/>
    <row r="67" spans="1:10" ht="18" x14ac:dyDescent="0.25">
      <c r="A67" s="189" t="s">
        <v>35</v>
      </c>
      <c r="B67" s="189"/>
    </row>
    <row r="68" spans="1:10" ht="15.75" thickBot="1" x14ac:dyDescent="0.3"/>
    <row r="69" spans="1:10" x14ac:dyDescent="0.25">
      <c r="C69" s="52" t="s">
        <v>36</v>
      </c>
      <c r="D69" s="53" t="s">
        <v>37</v>
      </c>
      <c r="E69" s="54" t="str">
        <f>F39</f>
        <v>15 en 23</v>
      </c>
      <c r="F69" s="54" t="str">
        <f>F40</f>
        <v>10 en 24</v>
      </c>
      <c r="G69" s="54" t="str">
        <f>F41</f>
        <v>18 en 20</v>
      </c>
      <c r="H69" s="54" t="str">
        <f>F42</f>
        <v>7 en 22</v>
      </c>
      <c r="I69" s="54" t="str">
        <f>F43</f>
        <v>JSI carbon</v>
      </c>
      <c r="J69" s="55" t="str">
        <f>F44</f>
        <v>trap</v>
      </c>
    </row>
    <row r="70" spans="1:10" ht="15.75" thickBot="1" x14ac:dyDescent="0.3">
      <c r="C70" s="56" t="s">
        <v>38</v>
      </c>
      <c r="D70" s="57"/>
      <c r="E70" s="58"/>
      <c r="F70" s="59"/>
      <c r="G70" s="59"/>
      <c r="H70" s="59"/>
      <c r="I70" s="60"/>
      <c r="J70" s="67"/>
    </row>
    <row r="71" spans="1:10" ht="15.75" thickBot="1" x14ac:dyDescent="0.3"/>
    <row r="72" spans="1:10" x14ac:dyDescent="0.25">
      <c r="A72" s="186"/>
      <c r="B72" s="187"/>
      <c r="C72" s="188"/>
      <c r="D72" s="54" t="str">
        <f t="shared" ref="D72:J72" si="7">D69</f>
        <v>buis dummy</v>
      </c>
      <c r="E72" s="54" t="str">
        <f t="shared" si="7"/>
        <v>15 en 23</v>
      </c>
      <c r="F72" s="54" t="str">
        <f t="shared" si="7"/>
        <v>10 en 24</v>
      </c>
      <c r="G72" s="54" t="str">
        <f t="shared" si="7"/>
        <v>18 en 20</v>
      </c>
      <c r="H72" s="54" t="str">
        <f t="shared" si="7"/>
        <v>7 en 22</v>
      </c>
      <c r="I72" s="54" t="str">
        <f t="shared" si="7"/>
        <v>JSI carbon</v>
      </c>
      <c r="J72" s="55" t="str">
        <f t="shared" si="7"/>
        <v>trap</v>
      </c>
    </row>
    <row r="73" spans="1:10" ht="15.75" thickBot="1" x14ac:dyDescent="0.3">
      <c r="A73" s="172" t="s">
        <v>39</v>
      </c>
      <c r="B73" s="173"/>
      <c r="C73" s="174"/>
      <c r="D73" s="61" t="s">
        <v>40</v>
      </c>
      <c r="E73" s="61">
        <f>(E70-C39)/C39*100</f>
        <v>-100</v>
      </c>
      <c r="F73" s="61">
        <f>(F70-C40)/C40*100</f>
        <v>-100</v>
      </c>
      <c r="G73" s="61">
        <f>(G70-C41)/C41*100</f>
        <v>-100</v>
      </c>
      <c r="H73" s="61">
        <f>(H70-C42)/C42*100</f>
        <v>-100</v>
      </c>
      <c r="I73" s="61" t="e">
        <f>(I70-C43)/C43*100</f>
        <v>#DIV/0!</v>
      </c>
      <c r="J73" s="62" t="e">
        <f>(J70-C44)/C44*100</f>
        <v>#DIV/0!</v>
      </c>
    </row>
    <row r="75" spans="1:10" ht="15.75" thickBot="1" x14ac:dyDescent="0.3">
      <c r="A75" s="125"/>
      <c r="B75" s="125"/>
      <c r="C75" s="125"/>
      <c r="D75" s="63"/>
      <c r="E75" s="63"/>
      <c r="F75" s="63"/>
      <c r="G75" s="63"/>
      <c r="H75" s="63"/>
    </row>
    <row r="76" spans="1:10" ht="15.75" thickBot="1" x14ac:dyDescent="0.3">
      <c r="A76" s="175" t="s">
        <v>41</v>
      </c>
      <c r="B76" s="176"/>
      <c r="C76" s="125"/>
      <c r="D76" s="63"/>
      <c r="E76" s="63"/>
      <c r="F76" s="63"/>
      <c r="G76" s="63"/>
      <c r="H76" s="63"/>
    </row>
    <row r="77" spans="1:10" x14ac:dyDescent="0.25">
      <c r="A77" s="177"/>
      <c r="B77" s="178"/>
      <c r="C77" s="178"/>
      <c r="D77" s="178"/>
      <c r="E77" s="178"/>
      <c r="F77" s="178"/>
      <c r="G77" s="178"/>
      <c r="H77" s="179"/>
    </row>
    <row r="78" spans="1:10" x14ac:dyDescent="0.25">
      <c r="A78" s="180"/>
      <c r="B78" s="181"/>
      <c r="C78" s="181"/>
      <c r="D78" s="181"/>
      <c r="E78" s="181"/>
      <c r="F78" s="181"/>
      <c r="G78" s="181"/>
      <c r="H78" s="182"/>
    </row>
    <row r="79" spans="1:10" x14ac:dyDescent="0.25">
      <c r="A79" s="180"/>
      <c r="B79" s="181"/>
      <c r="C79" s="181"/>
      <c r="D79" s="181"/>
      <c r="E79" s="181"/>
      <c r="F79" s="181"/>
      <c r="G79" s="181"/>
      <c r="H79" s="182"/>
    </row>
    <row r="80" spans="1:10" x14ac:dyDescent="0.25">
      <c r="A80" s="180"/>
      <c r="B80" s="181"/>
      <c r="C80" s="181"/>
      <c r="D80" s="181"/>
      <c r="E80" s="181"/>
      <c r="F80" s="181"/>
      <c r="G80" s="181"/>
      <c r="H80" s="182"/>
    </row>
    <row r="81" spans="1:10" ht="15.75" thickBot="1" x14ac:dyDescent="0.3">
      <c r="A81" s="183"/>
      <c r="B81" s="184"/>
      <c r="C81" s="184"/>
      <c r="D81" s="184"/>
      <c r="E81" s="184"/>
      <c r="F81" s="184"/>
      <c r="G81" s="184"/>
      <c r="H81" s="185"/>
    </row>
    <row r="84" spans="1:10" ht="18" x14ac:dyDescent="0.25">
      <c r="A84" s="189" t="s">
        <v>42</v>
      </c>
      <c r="B84" s="189"/>
    </row>
    <row r="85" spans="1:10" ht="15.75" thickBot="1" x14ac:dyDescent="0.3"/>
    <row r="86" spans="1:10" x14ac:dyDescent="0.25">
      <c r="C86" s="52" t="s">
        <v>36</v>
      </c>
      <c r="D86" s="53" t="s">
        <v>37</v>
      </c>
      <c r="E86" s="54" t="e">
        <f>#REF!</f>
        <v>#REF!</v>
      </c>
      <c r="F86" s="54" t="e">
        <f>#REF!</f>
        <v>#REF!</v>
      </c>
      <c r="G86" s="54" t="e">
        <f>#REF!</f>
        <v>#REF!</v>
      </c>
      <c r="H86" s="54" t="e">
        <f>#REF!</f>
        <v>#REF!</v>
      </c>
      <c r="I86" s="54" t="str">
        <f>L43</f>
        <v>JSI carbon</v>
      </c>
      <c r="J86" s="55" t="str">
        <f>L44</f>
        <v>trap</v>
      </c>
    </row>
    <row r="87" spans="1:10" ht="15.75" thickBot="1" x14ac:dyDescent="0.3">
      <c r="C87" s="56" t="s">
        <v>38</v>
      </c>
      <c r="D87" s="64"/>
      <c r="E87" s="59"/>
      <c r="F87" s="59"/>
      <c r="G87" s="59"/>
      <c r="H87" s="59"/>
      <c r="I87" s="65"/>
      <c r="J87" s="65"/>
    </row>
    <row r="88" spans="1:10" ht="15.75" thickBot="1" x14ac:dyDescent="0.3"/>
    <row r="89" spans="1:10" x14ac:dyDescent="0.25">
      <c r="A89" s="186"/>
      <c r="B89" s="187"/>
      <c r="C89" s="188"/>
      <c r="D89" s="54" t="str">
        <f t="shared" ref="D89:J89" si="8">D86</f>
        <v>buis dummy</v>
      </c>
      <c r="E89" s="54" t="e">
        <f t="shared" si="8"/>
        <v>#REF!</v>
      </c>
      <c r="F89" s="54" t="e">
        <f t="shared" si="8"/>
        <v>#REF!</v>
      </c>
      <c r="G89" s="54" t="e">
        <f t="shared" si="8"/>
        <v>#REF!</v>
      </c>
      <c r="H89" s="54" t="e">
        <f t="shared" si="8"/>
        <v>#REF!</v>
      </c>
      <c r="I89" s="54" t="str">
        <f t="shared" si="8"/>
        <v>JSI carbon</v>
      </c>
      <c r="J89" s="55" t="str">
        <f t="shared" si="8"/>
        <v>trap</v>
      </c>
    </row>
    <row r="90" spans="1:10" ht="15.75" thickBot="1" x14ac:dyDescent="0.3">
      <c r="A90" s="172" t="s">
        <v>39</v>
      </c>
      <c r="B90" s="173"/>
      <c r="C90" s="174"/>
      <c r="D90" s="61" t="s">
        <v>40</v>
      </c>
      <c r="E90" s="61">
        <f>(E87-I39)/I39*100</f>
        <v>-100</v>
      </c>
      <c r="F90" s="61">
        <f>(F87-I40)/I40*100</f>
        <v>-100</v>
      </c>
      <c r="G90" s="61">
        <f>(G87-I41)/I41*100</f>
        <v>-100</v>
      </c>
      <c r="H90" s="61">
        <f>(H87-I42)/I42*100</f>
        <v>-100</v>
      </c>
      <c r="I90" s="61" t="e">
        <f>(I87-I43)/I43*100</f>
        <v>#DIV/0!</v>
      </c>
      <c r="J90" s="62" t="e">
        <f>(J87-I44)/I44*100</f>
        <v>#DIV/0!</v>
      </c>
    </row>
    <row r="92" spans="1:10" ht="15.75" thickBot="1" x14ac:dyDescent="0.3">
      <c r="A92" s="125"/>
      <c r="B92" s="125"/>
      <c r="C92" s="125"/>
      <c r="D92" s="63"/>
      <c r="E92" s="63"/>
      <c r="F92" s="63"/>
      <c r="G92" s="63"/>
      <c r="H92" s="63"/>
    </row>
    <row r="93" spans="1:10" ht="15.75" thickBot="1" x14ac:dyDescent="0.3">
      <c r="A93" s="175" t="s">
        <v>41</v>
      </c>
      <c r="B93" s="176"/>
      <c r="C93" s="125"/>
      <c r="D93" s="63"/>
      <c r="E93" s="63"/>
      <c r="F93" s="63"/>
      <c r="G93" s="63"/>
      <c r="H93" s="63"/>
    </row>
    <row r="94" spans="1:10" x14ac:dyDescent="0.25">
      <c r="A94" s="177"/>
      <c r="B94" s="178"/>
      <c r="C94" s="178"/>
      <c r="D94" s="178"/>
      <c r="E94" s="178"/>
      <c r="F94" s="178"/>
      <c r="G94" s="178"/>
      <c r="H94" s="179"/>
    </row>
    <row r="95" spans="1:10" x14ac:dyDescent="0.25">
      <c r="A95" s="180"/>
      <c r="B95" s="181"/>
      <c r="C95" s="181"/>
      <c r="D95" s="181"/>
      <c r="E95" s="181"/>
      <c r="F95" s="181"/>
      <c r="G95" s="181"/>
      <c r="H95" s="182"/>
    </row>
    <row r="96" spans="1:10" x14ac:dyDescent="0.25">
      <c r="A96" s="180"/>
      <c r="B96" s="181"/>
      <c r="C96" s="181"/>
      <c r="D96" s="181"/>
      <c r="E96" s="181"/>
      <c r="F96" s="181"/>
      <c r="G96" s="181"/>
      <c r="H96" s="182"/>
    </row>
    <row r="97" spans="1:10" x14ac:dyDescent="0.25">
      <c r="A97" s="180"/>
      <c r="B97" s="181"/>
      <c r="C97" s="181"/>
      <c r="D97" s="181"/>
      <c r="E97" s="181"/>
      <c r="F97" s="181"/>
      <c r="G97" s="181"/>
      <c r="H97" s="182"/>
    </row>
    <row r="98" spans="1:10" ht="15.75" thickBot="1" x14ac:dyDescent="0.3">
      <c r="A98" s="183"/>
      <c r="B98" s="184"/>
      <c r="C98" s="184"/>
      <c r="D98" s="184"/>
      <c r="E98" s="184"/>
      <c r="F98" s="184"/>
      <c r="G98" s="184"/>
      <c r="H98" s="185"/>
    </row>
    <row r="101" spans="1:10" ht="18" x14ac:dyDescent="0.25">
      <c r="A101" s="189" t="s">
        <v>43</v>
      </c>
      <c r="B101" s="189"/>
    </row>
    <row r="102" spans="1:10" ht="15.75" thickBot="1" x14ac:dyDescent="0.3"/>
    <row r="103" spans="1:10" x14ac:dyDescent="0.25">
      <c r="C103" s="52" t="s">
        <v>36</v>
      </c>
      <c r="D103" s="53" t="s">
        <v>37</v>
      </c>
      <c r="E103" s="54" t="str">
        <f>F47</f>
        <v>5 en 9</v>
      </c>
      <c r="F103" s="54" t="str">
        <f>F48</f>
        <v>3 en 4</v>
      </c>
      <c r="G103" s="54" t="str">
        <f>F49</f>
        <v>12 en 16</v>
      </c>
      <c r="H103" s="54" t="str">
        <f>F50</f>
        <v>13 en 8</v>
      </c>
      <c r="I103" s="54" t="str">
        <f>F51</f>
        <v>JSI carbon</v>
      </c>
      <c r="J103" s="55" t="str">
        <f>F52</f>
        <v>trap</v>
      </c>
    </row>
    <row r="104" spans="1:10" ht="15.75" thickBot="1" x14ac:dyDescent="0.3">
      <c r="C104" s="56" t="s">
        <v>38</v>
      </c>
      <c r="D104" s="57"/>
      <c r="E104" s="59"/>
      <c r="F104" s="59"/>
      <c r="G104" s="59"/>
      <c r="H104" s="59"/>
      <c r="I104" s="65"/>
      <c r="J104" s="66"/>
    </row>
    <row r="105" spans="1:10" ht="15.75" thickBot="1" x14ac:dyDescent="0.3"/>
    <row r="106" spans="1:10" x14ac:dyDescent="0.25">
      <c r="A106" s="186"/>
      <c r="B106" s="187"/>
      <c r="C106" s="188"/>
      <c r="D106" s="54" t="str">
        <f t="shared" ref="D106:J106" si="9">D103</f>
        <v>buis dummy</v>
      </c>
      <c r="E106" s="54" t="str">
        <f t="shared" si="9"/>
        <v>5 en 9</v>
      </c>
      <c r="F106" s="54" t="str">
        <f t="shared" si="9"/>
        <v>3 en 4</v>
      </c>
      <c r="G106" s="54" t="str">
        <f t="shared" si="9"/>
        <v>12 en 16</v>
      </c>
      <c r="H106" s="54" t="str">
        <f t="shared" si="9"/>
        <v>13 en 8</v>
      </c>
      <c r="I106" s="54" t="str">
        <f t="shared" si="9"/>
        <v>JSI carbon</v>
      </c>
      <c r="J106" s="55" t="str">
        <f t="shared" si="9"/>
        <v>trap</v>
      </c>
    </row>
    <row r="107" spans="1:10" ht="15.75" thickBot="1" x14ac:dyDescent="0.3">
      <c r="A107" s="172" t="s">
        <v>39</v>
      </c>
      <c r="B107" s="173"/>
      <c r="C107" s="174"/>
      <c r="D107" s="61" t="s">
        <v>40</v>
      </c>
      <c r="E107" s="61">
        <f>(E104-C47)/C47*100</f>
        <v>-100</v>
      </c>
      <c r="F107" s="61">
        <f>(F104-C48)/C48*100</f>
        <v>-100</v>
      </c>
      <c r="G107" s="61">
        <f>(G104-C49)/C49*100</f>
        <v>-100</v>
      </c>
      <c r="H107" s="61">
        <f>(H104-C50)/C50*100</f>
        <v>-100</v>
      </c>
      <c r="I107" s="61" t="e">
        <f>(I104-C51)/C51*100</f>
        <v>#DIV/0!</v>
      </c>
      <c r="J107" s="62" t="e">
        <f>(J104-C52)/C52*100</f>
        <v>#DIV/0!</v>
      </c>
    </row>
    <row r="109" spans="1:10" ht="15.75" thickBot="1" x14ac:dyDescent="0.3">
      <c r="A109" s="125"/>
      <c r="B109" s="125"/>
      <c r="C109" s="125"/>
      <c r="D109" s="63"/>
      <c r="E109" s="63"/>
      <c r="F109" s="63"/>
      <c r="G109" s="63"/>
      <c r="H109" s="63"/>
    </row>
    <row r="110" spans="1:10" ht="15.75" thickBot="1" x14ac:dyDescent="0.3">
      <c r="A110" s="175" t="s">
        <v>41</v>
      </c>
      <c r="B110" s="176"/>
      <c r="C110" s="125"/>
      <c r="D110" s="63"/>
      <c r="E110" s="63"/>
      <c r="F110" s="63"/>
      <c r="G110" s="63"/>
      <c r="H110" s="63"/>
    </row>
    <row r="111" spans="1:10" x14ac:dyDescent="0.25">
      <c r="A111" s="177"/>
      <c r="B111" s="178"/>
      <c r="C111" s="178"/>
      <c r="D111" s="178"/>
      <c r="E111" s="178"/>
      <c r="F111" s="178"/>
      <c r="G111" s="178"/>
      <c r="H111" s="179"/>
    </row>
    <row r="112" spans="1:10" x14ac:dyDescent="0.25">
      <c r="A112" s="180"/>
      <c r="B112" s="181"/>
      <c r="C112" s="181"/>
      <c r="D112" s="181"/>
      <c r="E112" s="181"/>
      <c r="F112" s="181"/>
      <c r="G112" s="181"/>
      <c r="H112" s="182"/>
    </row>
    <row r="113" spans="1:10" x14ac:dyDescent="0.25">
      <c r="A113" s="180"/>
      <c r="B113" s="181"/>
      <c r="C113" s="181"/>
      <c r="D113" s="181"/>
      <c r="E113" s="181"/>
      <c r="F113" s="181"/>
      <c r="G113" s="181"/>
      <c r="H113" s="182"/>
    </row>
    <row r="114" spans="1:10" x14ac:dyDescent="0.25">
      <c r="A114" s="180"/>
      <c r="B114" s="181"/>
      <c r="C114" s="181"/>
      <c r="D114" s="181"/>
      <c r="E114" s="181"/>
      <c r="F114" s="181"/>
      <c r="G114" s="181"/>
      <c r="H114" s="182"/>
    </row>
    <row r="115" spans="1:10" ht="15.75" thickBot="1" x14ac:dyDescent="0.3">
      <c r="A115" s="183"/>
      <c r="B115" s="184"/>
      <c r="C115" s="184"/>
      <c r="D115" s="184"/>
      <c r="E115" s="184"/>
      <c r="F115" s="184"/>
      <c r="G115" s="184"/>
      <c r="H115" s="185"/>
    </row>
    <row r="118" spans="1:10" ht="18" x14ac:dyDescent="0.25">
      <c r="A118" s="189" t="s">
        <v>44</v>
      </c>
      <c r="B118" s="189"/>
    </row>
    <row r="119" spans="1:10" ht="15.75" thickBot="1" x14ac:dyDescent="0.3"/>
    <row r="120" spans="1:10" x14ac:dyDescent="0.25">
      <c r="C120" s="52" t="s">
        <v>36</v>
      </c>
      <c r="D120" s="53" t="s">
        <v>37</v>
      </c>
      <c r="E120" s="54">
        <f>L47</f>
        <v>0</v>
      </c>
      <c r="F120" s="54">
        <f>L48</f>
        <v>0</v>
      </c>
      <c r="G120" s="54">
        <f>L49</f>
        <v>0</v>
      </c>
      <c r="H120" s="54">
        <f>L50</f>
        <v>0</v>
      </c>
      <c r="I120" s="54">
        <f>L51</f>
        <v>0</v>
      </c>
      <c r="J120" s="55">
        <f>L52</f>
        <v>0</v>
      </c>
    </row>
    <row r="121" spans="1:10" ht="15.75" thickBot="1" x14ac:dyDescent="0.3">
      <c r="C121" s="56" t="s">
        <v>38</v>
      </c>
      <c r="D121" s="57"/>
      <c r="E121" s="59"/>
      <c r="F121" s="59"/>
      <c r="G121" s="59"/>
      <c r="H121" s="59"/>
      <c r="I121" s="59"/>
      <c r="J121" s="67"/>
    </row>
    <row r="122" spans="1:10" ht="15.75" thickBot="1" x14ac:dyDescent="0.3"/>
    <row r="123" spans="1:10" x14ac:dyDescent="0.25">
      <c r="A123" s="186"/>
      <c r="B123" s="187"/>
      <c r="C123" s="188"/>
      <c r="D123" s="54" t="str">
        <f t="shared" ref="D123:J123" si="10">D120</f>
        <v>buis dummy</v>
      </c>
      <c r="E123" s="54">
        <f t="shared" si="10"/>
        <v>0</v>
      </c>
      <c r="F123" s="54">
        <f t="shared" si="10"/>
        <v>0</v>
      </c>
      <c r="G123" s="54">
        <f t="shared" si="10"/>
        <v>0</v>
      </c>
      <c r="H123" s="54">
        <f t="shared" si="10"/>
        <v>0</v>
      </c>
      <c r="I123" s="54">
        <f t="shared" si="10"/>
        <v>0</v>
      </c>
      <c r="J123" s="55">
        <f t="shared" si="10"/>
        <v>0</v>
      </c>
    </row>
    <row r="124" spans="1:10" ht="15.75" thickBot="1" x14ac:dyDescent="0.3">
      <c r="A124" s="172" t="s">
        <v>39</v>
      </c>
      <c r="B124" s="173"/>
      <c r="C124" s="174"/>
      <c r="D124" s="61" t="s">
        <v>40</v>
      </c>
      <c r="E124" s="61" t="e">
        <f>(E121-I47)/I47*100</f>
        <v>#DIV/0!</v>
      </c>
      <c r="F124" s="61" t="e">
        <f>(F121-I48)/I48*100</f>
        <v>#DIV/0!</v>
      </c>
      <c r="G124" s="61" t="e">
        <f>(G121-I49)/I49*100</f>
        <v>#DIV/0!</v>
      </c>
      <c r="H124" s="61" t="e">
        <f>(H121-I50)/I50*100</f>
        <v>#DIV/0!</v>
      </c>
      <c r="I124" s="61" t="e">
        <f>(I121-I51)/I51*100</f>
        <v>#DIV/0!</v>
      </c>
      <c r="J124" s="62" t="e">
        <f>(J121-I52)/I52*100</f>
        <v>#DIV/0!</v>
      </c>
    </row>
    <row r="126" spans="1:10" ht="15.75" thickBot="1" x14ac:dyDescent="0.3">
      <c r="A126" s="125"/>
      <c r="B126" s="125"/>
      <c r="C126" s="125"/>
      <c r="D126" s="63"/>
      <c r="E126" s="63"/>
      <c r="F126" s="63"/>
      <c r="G126" s="63"/>
      <c r="H126" s="63"/>
    </row>
    <row r="127" spans="1:10" ht="15.75" thickBot="1" x14ac:dyDescent="0.3">
      <c r="A127" s="175" t="s">
        <v>41</v>
      </c>
      <c r="B127" s="176"/>
      <c r="C127" s="125"/>
      <c r="D127" s="63"/>
      <c r="E127" s="63"/>
      <c r="F127" s="63"/>
      <c r="G127" s="63"/>
      <c r="H127" s="63"/>
    </row>
    <row r="128" spans="1:10" x14ac:dyDescent="0.25">
      <c r="A128" s="177"/>
      <c r="B128" s="178"/>
      <c r="C128" s="178"/>
      <c r="D128" s="178"/>
      <c r="E128" s="178"/>
      <c r="F128" s="178"/>
      <c r="G128" s="178"/>
      <c r="H128" s="179"/>
    </row>
    <row r="129" spans="1:10" x14ac:dyDescent="0.25">
      <c r="A129" s="180"/>
      <c r="B129" s="181"/>
      <c r="C129" s="181"/>
      <c r="D129" s="181"/>
      <c r="E129" s="181"/>
      <c r="F129" s="181"/>
      <c r="G129" s="181"/>
      <c r="H129" s="182"/>
    </row>
    <row r="130" spans="1:10" x14ac:dyDescent="0.25">
      <c r="A130" s="180"/>
      <c r="B130" s="181"/>
      <c r="C130" s="181"/>
      <c r="D130" s="181"/>
      <c r="E130" s="181"/>
      <c r="F130" s="181"/>
      <c r="G130" s="181"/>
      <c r="H130" s="182"/>
    </row>
    <row r="131" spans="1:10" x14ac:dyDescent="0.25">
      <c r="A131" s="180"/>
      <c r="B131" s="181"/>
      <c r="C131" s="181"/>
      <c r="D131" s="181"/>
      <c r="E131" s="181"/>
      <c r="F131" s="181"/>
      <c r="G131" s="181"/>
      <c r="H131" s="182"/>
    </row>
    <row r="132" spans="1:10" ht="15.75" thickBot="1" x14ac:dyDescent="0.3">
      <c r="A132" s="183"/>
      <c r="B132" s="184"/>
      <c r="C132" s="184"/>
      <c r="D132" s="184"/>
      <c r="E132" s="184"/>
      <c r="F132" s="184"/>
      <c r="G132" s="184"/>
      <c r="H132" s="185"/>
    </row>
    <row r="135" spans="1:10" ht="18" x14ac:dyDescent="0.25">
      <c r="A135" s="189" t="s">
        <v>45</v>
      </c>
      <c r="B135" s="189"/>
    </row>
    <row r="136" spans="1:10" ht="15.75" thickBot="1" x14ac:dyDescent="0.3"/>
    <row r="137" spans="1:10" x14ac:dyDescent="0.25">
      <c r="C137" s="52" t="s">
        <v>36</v>
      </c>
      <c r="D137" s="53" t="s">
        <v>37</v>
      </c>
      <c r="E137" s="54">
        <f>F55</f>
        <v>0</v>
      </c>
      <c r="F137" s="54">
        <f>F56</f>
        <v>0</v>
      </c>
      <c r="G137" s="54">
        <f>F57</f>
        <v>0</v>
      </c>
      <c r="H137" s="54">
        <f>F58</f>
        <v>0</v>
      </c>
      <c r="I137" s="54">
        <f>F59</f>
        <v>0</v>
      </c>
      <c r="J137" s="55">
        <f>F60</f>
        <v>0</v>
      </c>
    </row>
    <row r="138" spans="1:10" ht="15.75" thickBot="1" x14ac:dyDescent="0.3">
      <c r="C138" s="56" t="s">
        <v>38</v>
      </c>
      <c r="D138" s="57"/>
      <c r="E138" s="59"/>
      <c r="F138" s="59"/>
      <c r="G138" s="59"/>
      <c r="H138" s="59"/>
      <c r="I138" s="59"/>
      <c r="J138" s="67"/>
    </row>
    <row r="139" spans="1:10" ht="15.75" thickBot="1" x14ac:dyDescent="0.3"/>
    <row r="140" spans="1:10" x14ac:dyDescent="0.25">
      <c r="A140" s="186"/>
      <c r="B140" s="187"/>
      <c r="C140" s="188"/>
      <c r="D140" s="54" t="str">
        <f t="shared" ref="D140:J140" si="11">D137</f>
        <v>buis dummy</v>
      </c>
      <c r="E140" s="54">
        <f t="shared" si="11"/>
        <v>0</v>
      </c>
      <c r="F140" s="54">
        <f t="shared" si="11"/>
        <v>0</v>
      </c>
      <c r="G140" s="54">
        <f t="shared" si="11"/>
        <v>0</v>
      </c>
      <c r="H140" s="54">
        <f t="shared" si="11"/>
        <v>0</v>
      </c>
      <c r="I140" s="54">
        <f t="shared" si="11"/>
        <v>0</v>
      </c>
      <c r="J140" s="55">
        <f t="shared" si="11"/>
        <v>0</v>
      </c>
    </row>
    <row r="141" spans="1:10" ht="15.75" thickBot="1" x14ac:dyDescent="0.3">
      <c r="A141" s="172" t="s">
        <v>39</v>
      </c>
      <c r="B141" s="173"/>
      <c r="C141" s="174"/>
      <c r="D141" s="61" t="s">
        <v>40</v>
      </c>
      <c r="E141" s="61" t="e">
        <f>(E138-C55)/C55*100</f>
        <v>#DIV/0!</v>
      </c>
      <c r="F141" s="61" t="e">
        <f>(F138-C56)/C56*100</f>
        <v>#DIV/0!</v>
      </c>
      <c r="G141" s="61" t="e">
        <f>(G138-C57)/C57*100</f>
        <v>#DIV/0!</v>
      </c>
      <c r="H141" s="61" t="e">
        <f>(H138-C58)/C58*100</f>
        <v>#DIV/0!</v>
      </c>
      <c r="I141" s="61" t="e">
        <f>(I138-C59)/C59*100</f>
        <v>#DIV/0!</v>
      </c>
      <c r="J141" s="62" t="e">
        <f>(J138-C60)/C60*100</f>
        <v>#DIV/0!</v>
      </c>
    </row>
    <row r="143" spans="1:10" ht="15.75" thickBot="1" x14ac:dyDescent="0.3">
      <c r="A143" s="125"/>
      <c r="B143" s="125"/>
      <c r="C143" s="125"/>
      <c r="D143" s="63"/>
      <c r="E143" s="63"/>
      <c r="F143" s="63"/>
      <c r="G143" s="63"/>
      <c r="H143" s="63"/>
    </row>
    <row r="144" spans="1:10" ht="15.75" thickBot="1" x14ac:dyDescent="0.3">
      <c r="A144" s="175" t="s">
        <v>41</v>
      </c>
      <c r="B144" s="176"/>
      <c r="C144" s="125"/>
      <c r="D144" s="63"/>
      <c r="E144" s="63"/>
      <c r="F144" s="63"/>
      <c r="G144" s="63"/>
      <c r="H144" s="63"/>
    </row>
    <row r="145" spans="1:10" x14ac:dyDescent="0.25">
      <c r="A145" s="177"/>
      <c r="B145" s="178"/>
      <c r="C145" s="178"/>
      <c r="D145" s="178"/>
      <c r="E145" s="178"/>
      <c r="F145" s="178"/>
      <c r="G145" s="178"/>
      <c r="H145" s="179"/>
    </row>
    <row r="146" spans="1:10" x14ac:dyDescent="0.25">
      <c r="A146" s="180"/>
      <c r="B146" s="181"/>
      <c r="C146" s="181"/>
      <c r="D146" s="181"/>
      <c r="E146" s="181"/>
      <c r="F146" s="181"/>
      <c r="G146" s="181"/>
      <c r="H146" s="182"/>
    </row>
    <row r="147" spans="1:10" x14ac:dyDescent="0.25">
      <c r="A147" s="180"/>
      <c r="B147" s="181"/>
      <c r="C147" s="181"/>
      <c r="D147" s="181"/>
      <c r="E147" s="181"/>
      <c r="F147" s="181"/>
      <c r="G147" s="181"/>
      <c r="H147" s="182"/>
    </row>
    <row r="148" spans="1:10" x14ac:dyDescent="0.25">
      <c r="A148" s="180"/>
      <c r="B148" s="181"/>
      <c r="C148" s="181"/>
      <c r="D148" s="181"/>
      <c r="E148" s="181"/>
      <c r="F148" s="181"/>
      <c r="G148" s="181"/>
      <c r="H148" s="182"/>
    </row>
    <row r="149" spans="1:10" ht="15.75" thickBot="1" x14ac:dyDescent="0.3">
      <c r="A149" s="183"/>
      <c r="B149" s="184"/>
      <c r="C149" s="184"/>
      <c r="D149" s="184"/>
      <c r="E149" s="184"/>
      <c r="F149" s="184"/>
      <c r="G149" s="184"/>
      <c r="H149" s="185"/>
    </row>
    <row r="152" spans="1:10" ht="18" x14ac:dyDescent="0.25">
      <c r="A152" s="189" t="s">
        <v>46</v>
      </c>
      <c r="B152" s="189"/>
    </row>
    <row r="153" spans="1:10" ht="15.75" thickBot="1" x14ac:dyDescent="0.3"/>
    <row r="154" spans="1:10" x14ac:dyDescent="0.25">
      <c r="C154" s="52" t="s">
        <v>36</v>
      </c>
      <c r="D154" s="53" t="s">
        <v>37</v>
      </c>
      <c r="E154" s="54">
        <f>L55</f>
        <v>0</v>
      </c>
      <c r="F154" s="54">
        <f>L56</f>
        <v>0</v>
      </c>
      <c r="G154" s="54">
        <f>L57</f>
        <v>0</v>
      </c>
      <c r="H154" s="54">
        <f>L58</f>
        <v>0</v>
      </c>
      <c r="I154" s="54">
        <f>L59</f>
        <v>0</v>
      </c>
      <c r="J154" s="55">
        <f>L60</f>
        <v>0</v>
      </c>
    </row>
    <row r="155" spans="1:10" ht="15.75" thickBot="1" x14ac:dyDescent="0.3">
      <c r="C155" s="56" t="s">
        <v>38</v>
      </c>
      <c r="D155" s="57"/>
      <c r="E155" s="59"/>
      <c r="F155" s="59"/>
      <c r="G155" s="59"/>
      <c r="H155" s="59"/>
      <c r="I155" s="59"/>
      <c r="J155" s="67"/>
    </row>
    <row r="156" spans="1:10" ht="15.75" thickBot="1" x14ac:dyDescent="0.3"/>
    <row r="157" spans="1:10" x14ac:dyDescent="0.25">
      <c r="A157" s="186"/>
      <c r="B157" s="187"/>
      <c r="C157" s="188"/>
      <c r="D157" s="54" t="str">
        <f t="shared" ref="D157:J157" si="12">D154</f>
        <v>buis dummy</v>
      </c>
      <c r="E157" s="54">
        <f t="shared" si="12"/>
        <v>0</v>
      </c>
      <c r="F157" s="54">
        <f t="shared" si="12"/>
        <v>0</v>
      </c>
      <c r="G157" s="54">
        <f t="shared" si="12"/>
        <v>0</v>
      </c>
      <c r="H157" s="54">
        <f t="shared" si="12"/>
        <v>0</v>
      </c>
      <c r="I157" s="54">
        <f t="shared" si="12"/>
        <v>0</v>
      </c>
      <c r="J157" s="55">
        <f t="shared" si="12"/>
        <v>0</v>
      </c>
    </row>
    <row r="158" spans="1:10" ht="15.75" thickBot="1" x14ac:dyDescent="0.3">
      <c r="A158" s="172" t="s">
        <v>39</v>
      </c>
      <c r="B158" s="173"/>
      <c r="C158" s="174"/>
      <c r="D158" s="61" t="s">
        <v>40</v>
      </c>
      <c r="E158" s="61" t="e">
        <f>(E155-I55)/I55*100</f>
        <v>#DIV/0!</v>
      </c>
      <c r="F158" s="61" t="e">
        <f>(F155-I56)/I56*100</f>
        <v>#DIV/0!</v>
      </c>
      <c r="G158" s="61" t="e">
        <f>(G155-I57)/I57*100</f>
        <v>#DIV/0!</v>
      </c>
      <c r="H158" s="61" t="e">
        <f>(H155-I58)/I58*100</f>
        <v>#DIV/0!</v>
      </c>
      <c r="I158" s="61" t="e">
        <f>(I155-I59)/I59*100</f>
        <v>#DIV/0!</v>
      </c>
      <c r="J158" s="62" t="e">
        <f>(J155-I60)/I60*100</f>
        <v>#DIV/0!</v>
      </c>
    </row>
    <row r="160" spans="1:10" ht="15.75" thickBot="1" x14ac:dyDescent="0.3">
      <c r="A160" s="125"/>
      <c r="B160" s="125"/>
      <c r="C160" s="125"/>
      <c r="D160" s="63"/>
      <c r="E160" s="63"/>
      <c r="F160" s="63"/>
      <c r="G160" s="63"/>
      <c r="H160" s="63"/>
    </row>
    <row r="161" spans="1:8" ht="15.75" thickBot="1" x14ac:dyDescent="0.3">
      <c r="A161" s="175" t="s">
        <v>41</v>
      </c>
      <c r="B161" s="176"/>
      <c r="C161" s="125"/>
      <c r="D161" s="63"/>
      <c r="E161" s="63"/>
      <c r="F161" s="63"/>
      <c r="G161" s="63"/>
      <c r="H161" s="63"/>
    </row>
    <row r="162" spans="1:8" x14ac:dyDescent="0.25">
      <c r="A162" s="177"/>
      <c r="B162" s="178"/>
      <c r="C162" s="178"/>
      <c r="D162" s="178"/>
      <c r="E162" s="178"/>
      <c r="F162" s="178"/>
      <c r="G162" s="178"/>
      <c r="H162" s="179"/>
    </row>
    <row r="163" spans="1:8" x14ac:dyDescent="0.25">
      <c r="A163" s="180"/>
      <c r="B163" s="181"/>
      <c r="C163" s="181"/>
      <c r="D163" s="181"/>
      <c r="E163" s="181"/>
      <c r="F163" s="181"/>
      <c r="G163" s="181"/>
      <c r="H163" s="182"/>
    </row>
    <row r="164" spans="1:8" x14ac:dyDescent="0.25">
      <c r="A164" s="180"/>
      <c r="B164" s="181"/>
      <c r="C164" s="181"/>
      <c r="D164" s="181"/>
      <c r="E164" s="181"/>
      <c r="F164" s="181"/>
      <c r="G164" s="181"/>
      <c r="H164" s="182"/>
    </row>
    <row r="165" spans="1:8" x14ac:dyDescent="0.25">
      <c r="A165" s="180"/>
      <c r="B165" s="181"/>
      <c r="C165" s="181"/>
      <c r="D165" s="181"/>
      <c r="E165" s="181"/>
      <c r="F165" s="181"/>
      <c r="G165" s="181"/>
      <c r="H165" s="182"/>
    </row>
    <row r="166" spans="1:8" ht="15.75" thickBot="1" x14ac:dyDescent="0.3">
      <c r="A166" s="183"/>
      <c r="B166" s="184"/>
      <c r="C166" s="184"/>
      <c r="D166" s="184"/>
      <c r="E166" s="184"/>
      <c r="F166" s="184"/>
      <c r="G166" s="184"/>
      <c r="H166" s="185"/>
    </row>
  </sheetData>
  <mergeCells count="60">
    <mergeCell ref="A162:H166"/>
    <mergeCell ref="A144:B144"/>
    <mergeCell ref="A145:H149"/>
    <mergeCell ref="A152:B152"/>
    <mergeCell ref="A157:C157"/>
    <mergeCell ref="A158:C158"/>
    <mergeCell ref="A161:B161"/>
    <mergeCell ref="A141:C141"/>
    <mergeCell ref="A106:C106"/>
    <mergeCell ref="A107:C107"/>
    <mergeCell ref="A110:B110"/>
    <mergeCell ref="A111:H115"/>
    <mergeCell ref="A118:B118"/>
    <mergeCell ref="A123:C123"/>
    <mergeCell ref="A124:C124"/>
    <mergeCell ref="A127:B127"/>
    <mergeCell ref="A128:H132"/>
    <mergeCell ref="A135:B135"/>
    <mergeCell ref="A140:C140"/>
    <mergeCell ref="A101:B101"/>
    <mergeCell ref="H29:I29"/>
    <mergeCell ref="A67:B67"/>
    <mergeCell ref="A72:C72"/>
    <mergeCell ref="A73:C73"/>
    <mergeCell ref="A76:B76"/>
    <mergeCell ref="A77:H81"/>
    <mergeCell ref="A84:B84"/>
    <mergeCell ref="A89:C89"/>
    <mergeCell ref="A90:C90"/>
    <mergeCell ref="A93:B93"/>
    <mergeCell ref="A94:H98"/>
    <mergeCell ref="O17:P17"/>
    <mergeCell ref="Q17:R17"/>
    <mergeCell ref="B18:C18"/>
    <mergeCell ref="D18:E18"/>
    <mergeCell ref="F18:G18"/>
    <mergeCell ref="H18:I18"/>
    <mergeCell ref="J18:K18"/>
    <mergeCell ref="L18:M18"/>
    <mergeCell ref="O18:P18"/>
    <mergeCell ref="Q18:R18"/>
    <mergeCell ref="O14:P14"/>
    <mergeCell ref="Q14:R14"/>
    <mergeCell ref="O15:P15"/>
    <mergeCell ref="Q15:R15"/>
    <mergeCell ref="O16:P16"/>
    <mergeCell ref="Q16:R16"/>
    <mergeCell ref="O11:P11"/>
    <mergeCell ref="Q11:R11"/>
    <mergeCell ref="O12:P12"/>
    <mergeCell ref="Q12:R12"/>
    <mergeCell ref="O13:P13"/>
    <mergeCell ref="Q13:R13"/>
    <mergeCell ref="O10:P10"/>
    <mergeCell ref="Q10:R10"/>
    <mergeCell ref="C2:G2"/>
    <mergeCell ref="C3:G3"/>
    <mergeCell ref="B6:C6"/>
    <mergeCell ref="O9:P9"/>
    <mergeCell ref="Q9:R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F6DB-5425-4ED0-8455-29B14031D93D}">
  <dimension ref="A1:Y166"/>
  <sheetViews>
    <sheetView topLeftCell="A16" workbookViewId="0">
      <selection activeCell="C40" sqref="C40"/>
    </sheetView>
  </sheetViews>
  <sheetFormatPr defaultRowHeight="15" x14ac:dyDescent="0.25"/>
  <cols>
    <col min="1" max="1" width="10.28515625" style="1" customWidth="1"/>
    <col min="2" max="2" width="12.5703125" style="1" bestFit="1" customWidth="1"/>
    <col min="3" max="3" width="14.140625" style="1" bestFit="1" customWidth="1"/>
    <col min="4" max="4" width="11.5703125" style="1" customWidth="1"/>
    <col min="5" max="5" width="8.7109375" style="1" customWidth="1"/>
    <col min="6" max="6" width="11.7109375" style="1" customWidth="1"/>
    <col min="7" max="7" width="10.28515625" style="1" customWidth="1"/>
    <col min="8" max="8" width="12.28515625" style="1" customWidth="1"/>
    <col min="9" max="9" width="11.5703125" style="1" customWidth="1"/>
    <col min="10" max="10" width="11.42578125" style="1" customWidth="1"/>
    <col min="11" max="11" width="9" style="1" customWidth="1"/>
    <col min="12" max="12" width="12" style="1" customWidth="1"/>
    <col min="13" max="13" width="10.5703125" style="1" customWidth="1"/>
    <col min="14" max="14" width="13.5703125" style="1" customWidth="1"/>
    <col min="15" max="15" width="9.5703125" style="1" bestFit="1" customWidth="1"/>
    <col min="16" max="17" width="8.85546875" style="1"/>
    <col min="18" max="18" width="15" style="1" customWidth="1"/>
    <col min="19" max="21" width="8.85546875" style="1"/>
    <col min="22" max="22" width="12.28515625" style="1" bestFit="1" customWidth="1"/>
    <col min="23" max="256" width="8.85546875" style="1"/>
    <col min="257" max="257" width="10.28515625" style="1" customWidth="1"/>
    <col min="258" max="258" width="12.85546875" style="1" customWidth="1"/>
    <col min="259" max="259" width="12.5703125" style="1" customWidth="1"/>
    <col min="260" max="260" width="11.5703125" style="1" customWidth="1"/>
    <col min="261" max="261" width="8.7109375" style="1" customWidth="1"/>
    <col min="262" max="262" width="10.85546875" style="1" customWidth="1"/>
    <col min="263" max="263" width="10.28515625" style="1" customWidth="1"/>
    <col min="264" max="264" width="10.7109375" style="1" customWidth="1"/>
    <col min="265" max="265" width="8.85546875" style="1"/>
    <col min="266" max="266" width="11.42578125" style="1" customWidth="1"/>
    <col min="267" max="267" width="9" style="1" customWidth="1"/>
    <col min="268" max="268" width="12" style="1" customWidth="1"/>
    <col min="269" max="269" width="10.5703125" style="1" customWidth="1"/>
    <col min="270" max="512" width="8.85546875" style="1"/>
    <col min="513" max="513" width="10.28515625" style="1" customWidth="1"/>
    <col min="514" max="514" width="12.85546875" style="1" customWidth="1"/>
    <col min="515" max="515" width="12.5703125" style="1" customWidth="1"/>
    <col min="516" max="516" width="11.5703125" style="1" customWidth="1"/>
    <col min="517" max="517" width="8.7109375" style="1" customWidth="1"/>
    <col min="518" max="518" width="10.85546875" style="1" customWidth="1"/>
    <col min="519" max="519" width="10.28515625" style="1" customWidth="1"/>
    <col min="520" max="520" width="10.7109375" style="1" customWidth="1"/>
    <col min="521" max="521" width="8.85546875" style="1"/>
    <col min="522" max="522" width="11.42578125" style="1" customWidth="1"/>
    <col min="523" max="523" width="9" style="1" customWidth="1"/>
    <col min="524" max="524" width="12" style="1" customWidth="1"/>
    <col min="525" max="525" width="10.5703125" style="1" customWidth="1"/>
    <col min="526" max="768" width="8.85546875" style="1"/>
    <col min="769" max="769" width="10.28515625" style="1" customWidth="1"/>
    <col min="770" max="770" width="12.85546875" style="1" customWidth="1"/>
    <col min="771" max="771" width="12.5703125" style="1" customWidth="1"/>
    <col min="772" max="772" width="11.5703125" style="1" customWidth="1"/>
    <col min="773" max="773" width="8.7109375" style="1" customWidth="1"/>
    <col min="774" max="774" width="10.85546875" style="1" customWidth="1"/>
    <col min="775" max="775" width="10.28515625" style="1" customWidth="1"/>
    <col min="776" max="776" width="10.7109375" style="1" customWidth="1"/>
    <col min="777" max="777" width="8.85546875" style="1"/>
    <col min="778" max="778" width="11.42578125" style="1" customWidth="1"/>
    <col min="779" max="779" width="9" style="1" customWidth="1"/>
    <col min="780" max="780" width="12" style="1" customWidth="1"/>
    <col min="781" max="781" width="10.5703125" style="1" customWidth="1"/>
    <col min="782" max="1024" width="8.85546875" style="1"/>
    <col min="1025" max="1025" width="10.28515625" style="1" customWidth="1"/>
    <col min="1026" max="1026" width="12.85546875" style="1" customWidth="1"/>
    <col min="1027" max="1027" width="12.5703125" style="1" customWidth="1"/>
    <col min="1028" max="1028" width="11.5703125" style="1" customWidth="1"/>
    <col min="1029" max="1029" width="8.7109375" style="1" customWidth="1"/>
    <col min="1030" max="1030" width="10.85546875" style="1" customWidth="1"/>
    <col min="1031" max="1031" width="10.28515625" style="1" customWidth="1"/>
    <col min="1032" max="1032" width="10.7109375" style="1" customWidth="1"/>
    <col min="1033" max="1033" width="8.85546875" style="1"/>
    <col min="1034" max="1034" width="11.42578125" style="1" customWidth="1"/>
    <col min="1035" max="1035" width="9" style="1" customWidth="1"/>
    <col min="1036" max="1036" width="12" style="1" customWidth="1"/>
    <col min="1037" max="1037" width="10.5703125" style="1" customWidth="1"/>
    <col min="1038" max="1280" width="8.85546875" style="1"/>
    <col min="1281" max="1281" width="10.28515625" style="1" customWidth="1"/>
    <col min="1282" max="1282" width="12.85546875" style="1" customWidth="1"/>
    <col min="1283" max="1283" width="12.5703125" style="1" customWidth="1"/>
    <col min="1284" max="1284" width="11.5703125" style="1" customWidth="1"/>
    <col min="1285" max="1285" width="8.7109375" style="1" customWidth="1"/>
    <col min="1286" max="1286" width="10.85546875" style="1" customWidth="1"/>
    <col min="1287" max="1287" width="10.28515625" style="1" customWidth="1"/>
    <col min="1288" max="1288" width="10.7109375" style="1" customWidth="1"/>
    <col min="1289" max="1289" width="8.85546875" style="1"/>
    <col min="1290" max="1290" width="11.42578125" style="1" customWidth="1"/>
    <col min="1291" max="1291" width="9" style="1" customWidth="1"/>
    <col min="1292" max="1292" width="12" style="1" customWidth="1"/>
    <col min="1293" max="1293" width="10.5703125" style="1" customWidth="1"/>
    <col min="1294" max="1536" width="8.85546875" style="1"/>
    <col min="1537" max="1537" width="10.28515625" style="1" customWidth="1"/>
    <col min="1538" max="1538" width="12.85546875" style="1" customWidth="1"/>
    <col min="1539" max="1539" width="12.5703125" style="1" customWidth="1"/>
    <col min="1540" max="1540" width="11.5703125" style="1" customWidth="1"/>
    <col min="1541" max="1541" width="8.7109375" style="1" customWidth="1"/>
    <col min="1542" max="1542" width="10.85546875" style="1" customWidth="1"/>
    <col min="1543" max="1543" width="10.28515625" style="1" customWidth="1"/>
    <col min="1544" max="1544" width="10.7109375" style="1" customWidth="1"/>
    <col min="1545" max="1545" width="8.85546875" style="1"/>
    <col min="1546" max="1546" width="11.42578125" style="1" customWidth="1"/>
    <col min="1547" max="1547" width="9" style="1" customWidth="1"/>
    <col min="1548" max="1548" width="12" style="1" customWidth="1"/>
    <col min="1549" max="1549" width="10.5703125" style="1" customWidth="1"/>
    <col min="1550" max="1792" width="8.85546875" style="1"/>
    <col min="1793" max="1793" width="10.28515625" style="1" customWidth="1"/>
    <col min="1794" max="1794" width="12.85546875" style="1" customWidth="1"/>
    <col min="1795" max="1795" width="12.5703125" style="1" customWidth="1"/>
    <col min="1796" max="1796" width="11.5703125" style="1" customWidth="1"/>
    <col min="1797" max="1797" width="8.7109375" style="1" customWidth="1"/>
    <col min="1798" max="1798" width="10.85546875" style="1" customWidth="1"/>
    <col min="1799" max="1799" width="10.28515625" style="1" customWidth="1"/>
    <col min="1800" max="1800" width="10.7109375" style="1" customWidth="1"/>
    <col min="1801" max="1801" width="8.85546875" style="1"/>
    <col min="1802" max="1802" width="11.42578125" style="1" customWidth="1"/>
    <col min="1803" max="1803" width="9" style="1" customWidth="1"/>
    <col min="1804" max="1804" width="12" style="1" customWidth="1"/>
    <col min="1805" max="1805" width="10.5703125" style="1" customWidth="1"/>
    <col min="1806" max="2048" width="8.85546875" style="1"/>
    <col min="2049" max="2049" width="10.28515625" style="1" customWidth="1"/>
    <col min="2050" max="2050" width="12.85546875" style="1" customWidth="1"/>
    <col min="2051" max="2051" width="12.5703125" style="1" customWidth="1"/>
    <col min="2052" max="2052" width="11.5703125" style="1" customWidth="1"/>
    <col min="2053" max="2053" width="8.7109375" style="1" customWidth="1"/>
    <col min="2054" max="2054" width="10.85546875" style="1" customWidth="1"/>
    <col min="2055" max="2055" width="10.28515625" style="1" customWidth="1"/>
    <col min="2056" max="2056" width="10.7109375" style="1" customWidth="1"/>
    <col min="2057" max="2057" width="8.85546875" style="1"/>
    <col min="2058" max="2058" width="11.42578125" style="1" customWidth="1"/>
    <col min="2059" max="2059" width="9" style="1" customWidth="1"/>
    <col min="2060" max="2060" width="12" style="1" customWidth="1"/>
    <col min="2061" max="2061" width="10.5703125" style="1" customWidth="1"/>
    <col min="2062" max="2304" width="8.85546875" style="1"/>
    <col min="2305" max="2305" width="10.28515625" style="1" customWidth="1"/>
    <col min="2306" max="2306" width="12.85546875" style="1" customWidth="1"/>
    <col min="2307" max="2307" width="12.5703125" style="1" customWidth="1"/>
    <col min="2308" max="2308" width="11.5703125" style="1" customWidth="1"/>
    <col min="2309" max="2309" width="8.7109375" style="1" customWidth="1"/>
    <col min="2310" max="2310" width="10.85546875" style="1" customWidth="1"/>
    <col min="2311" max="2311" width="10.28515625" style="1" customWidth="1"/>
    <col min="2312" max="2312" width="10.7109375" style="1" customWidth="1"/>
    <col min="2313" max="2313" width="8.85546875" style="1"/>
    <col min="2314" max="2314" width="11.42578125" style="1" customWidth="1"/>
    <col min="2315" max="2315" width="9" style="1" customWidth="1"/>
    <col min="2316" max="2316" width="12" style="1" customWidth="1"/>
    <col min="2317" max="2317" width="10.5703125" style="1" customWidth="1"/>
    <col min="2318" max="2560" width="8.85546875" style="1"/>
    <col min="2561" max="2561" width="10.28515625" style="1" customWidth="1"/>
    <col min="2562" max="2562" width="12.85546875" style="1" customWidth="1"/>
    <col min="2563" max="2563" width="12.5703125" style="1" customWidth="1"/>
    <col min="2564" max="2564" width="11.5703125" style="1" customWidth="1"/>
    <col min="2565" max="2565" width="8.7109375" style="1" customWidth="1"/>
    <col min="2566" max="2566" width="10.85546875" style="1" customWidth="1"/>
    <col min="2567" max="2567" width="10.28515625" style="1" customWidth="1"/>
    <col min="2568" max="2568" width="10.7109375" style="1" customWidth="1"/>
    <col min="2569" max="2569" width="8.85546875" style="1"/>
    <col min="2570" max="2570" width="11.42578125" style="1" customWidth="1"/>
    <col min="2571" max="2571" width="9" style="1" customWidth="1"/>
    <col min="2572" max="2572" width="12" style="1" customWidth="1"/>
    <col min="2573" max="2573" width="10.5703125" style="1" customWidth="1"/>
    <col min="2574" max="2816" width="8.85546875" style="1"/>
    <col min="2817" max="2817" width="10.28515625" style="1" customWidth="1"/>
    <col min="2818" max="2818" width="12.85546875" style="1" customWidth="1"/>
    <col min="2819" max="2819" width="12.5703125" style="1" customWidth="1"/>
    <col min="2820" max="2820" width="11.5703125" style="1" customWidth="1"/>
    <col min="2821" max="2821" width="8.7109375" style="1" customWidth="1"/>
    <col min="2822" max="2822" width="10.85546875" style="1" customWidth="1"/>
    <col min="2823" max="2823" width="10.28515625" style="1" customWidth="1"/>
    <col min="2824" max="2824" width="10.7109375" style="1" customWidth="1"/>
    <col min="2825" max="2825" width="8.85546875" style="1"/>
    <col min="2826" max="2826" width="11.42578125" style="1" customWidth="1"/>
    <col min="2827" max="2827" width="9" style="1" customWidth="1"/>
    <col min="2828" max="2828" width="12" style="1" customWidth="1"/>
    <col min="2829" max="2829" width="10.5703125" style="1" customWidth="1"/>
    <col min="2830" max="3072" width="8.85546875" style="1"/>
    <col min="3073" max="3073" width="10.28515625" style="1" customWidth="1"/>
    <col min="3074" max="3074" width="12.85546875" style="1" customWidth="1"/>
    <col min="3075" max="3075" width="12.5703125" style="1" customWidth="1"/>
    <col min="3076" max="3076" width="11.5703125" style="1" customWidth="1"/>
    <col min="3077" max="3077" width="8.7109375" style="1" customWidth="1"/>
    <col min="3078" max="3078" width="10.85546875" style="1" customWidth="1"/>
    <col min="3079" max="3079" width="10.28515625" style="1" customWidth="1"/>
    <col min="3080" max="3080" width="10.7109375" style="1" customWidth="1"/>
    <col min="3081" max="3081" width="8.85546875" style="1"/>
    <col min="3082" max="3082" width="11.42578125" style="1" customWidth="1"/>
    <col min="3083" max="3083" width="9" style="1" customWidth="1"/>
    <col min="3084" max="3084" width="12" style="1" customWidth="1"/>
    <col min="3085" max="3085" width="10.5703125" style="1" customWidth="1"/>
    <col min="3086" max="3328" width="8.85546875" style="1"/>
    <col min="3329" max="3329" width="10.28515625" style="1" customWidth="1"/>
    <col min="3330" max="3330" width="12.85546875" style="1" customWidth="1"/>
    <col min="3331" max="3331" width="12.5703125" style="1" customWidth="1"/>
    <col min="3332" max="3332" width="11.5703125" style="1" customWidth="1"/>
    <col min="3333" max="3333" width="8.7109375" style="1" customWidth="1"/>
    <col min="3334" max="3334" width="10.85546875" style="1" customWidth="1"/>
    <col min="3335" max="3335" width="10.28515625" style="1" customWidth="1"/>
    <col min="3336" max="3336" width="10.7109375" style="1" customWidth="1"/>
    <col min="3337" max="3337" width="8.85546875" style="1"/>
    <col min="3338" max="3338" width="11.42578125" style="1" customWidth="1"/>
    <col min="3339" max="3339" width="9" style="1" customWidth="1"/>
    <col min="3340" max="3340" width="12" style="1" customWidth="1"/>
    <col min="3341" max="3341" width="10.5703125" style="1" customWidth="1"/>
    <col min="3342" max="3584" width="8.85546875" style="1"/>
    <col min="3585" max="3585" width="10.28515625" style="1" customWidth="1"/>
    <col min="3586" max="3586" width="12.85546875" style="1" customWidth="1"/>
    <col min="3587" max="3587" width="12.5703125" style="1" customWidth="1"/>
    <col min="3588" max="3588" width="11.5703125" style="1" customWidth="1"/>
    <col min="3589" max="3589" width="8.7109375" style="1" customWidth="1"/>
    <col min="3590" max="3590" width="10.85546875" style="1" customWidth="1"/>
    <col min="3591" max="3591" width="10.28515625" style="1" customWidth="1"/>
    <col min="3592" max="3592" width="10.7109375" style="1" customWidth="1"/>
    <col min="3593" max="3593" width="8.85546875" style="1"/>
    <col min="3594" max="3594" width="11.42578125" style="1" customWidth="1"/>
    <col min="3595" max="3595" width="9" style="1" customWidth="1"/>
    <col min="3596" max="3596" width="12" style="1" customWidth="1"/>
    <col min="3597" max="3597" width="10.5703125" style="1" customWidth="1"/>
    <col min="3598" max="3840" width="8.85546875" style="1"/>
    <col min="3841" max="3841" width="10.28515625" style="1" customWidth="1"/>
    <col min="3842" max="3842" width="12.85546875" style="1" customWidth="1"/>
    <col min="3843" max="3843" width="12.5703125" style="1" customWidth="1"/>
    <col min="3844" max="3844" width="11.5703125" style="1" customWidth="1"/>
    <col min="3845" max="3845" width="8.7109375" style="1" customWidth="1"/>
    <col min="3846" max="3846" width="10.85546875" style="1" customWidth="1"/>
    <col min="3847" max="3847" width="10.28515625" style="1" customWidth="1"/>
    <col min="3848" max="3848" width="10.7109375" style="1" customWidth="1"/>
    <col min="3849" max="3849" width="8.85546875" style="1"/>
    <col min="3850" max="3850" width="11.42578125" style="1" customWidth="1"/>
    <col min="3851" max="3851" width="9" style="1" customWidth="1"/>
    <col min="3852" max="3852" width="12" style="1" customWidth="1"/>
    <col min="3853" max="3853" width="10.5703125" style="1" customWidth="1"/>
    <col min="3854" max="4096" width="8.85546875" style="1"/>
    <col min="4097" max="4097" width="10.28515625" style="1" customWidth="1"/>
    <col min="4098" max="4098" width="12.85546875" style="1" customWidth="1"/>
    <col min="4099" max="4099" width="12.5703125" style="1" customWidth="1"/>
    <col min="4100" max="4100" width="11.5703125" style="1" customWidth="1"/>
    <col min="4101" max="4101" width="8.7109375" style="1" customWidth="1"/>
    <col min="4102" max="4102" width="10.85546875" style="1" customWidth="1"/>
    <col min="4103" max="4103" width="10.28515625" style="1" customWidth="1"/>
    <col min="4104" max="4104" width="10.7109375" style="1" customWidth="1"/>
    <col min="4105" max="4105" width="8.85546875" style="1"/>
    <col min="4106" max="4106" width="11.42578125" style="1" customWidth="1"/>
    <col min="4107" max="4107" width="9" style="1" customWidth="1"/>
    <col min="4108" max="4108" width="12" style="1" customWidth="1"/>
    <col min="4109" max="4109" width="10.5703125" style="1" customWidth="1"/>
    <col min="4110" max="4352" width="8.85546875" style="1"/>
    <col min="4353" max="4353" width="10.28515625" style="1" customWidth="1"/>
    <col min="4354" max="4354" width="12.85546875" style="1" customWidth="1"/>
    <col min="4355" max="4355" width="12.5703125" style="1" customWidth="1"/>
    <col min="4356" max="4356" width="11.5703125" style="1" customWidth="1"/>
    <col min="4357" max="4357" width="8.7109375" style="1" customWidth="1"/>
    <col min="4358" max="4358" width="10.85546875" style="1" customWidth="1"/>
    <col min="4359" max="4359" width="10.28515625" style="1" customWidth="1"/>
    <col min="4360" max="4360" width="10.7109375" style="1" customWidth="1"/>
    <col min="4361" max="4361" width="8.85546875" style="1"/>
    <col min="4362" max="4362" width="11.42578125" style="1" customWidth="1"/>
    <col min="4363" max="4363" width="9" style="1" customWidth="1"/>
    <col min="4364" max="4364" width="12" style="1" customWidth="1"/>
    <col min="4365" max="4365" width="10.5703125" style="1" customWidth="1"/>
    <col min="4366" max="4608" width="8.85546875" style="1"/>
    <col min="4609" max="4609" width="10.28515625" style="1" customWidth="1"/>
    <col min="4610" max="4610" width="12.85546875" style="1" customWidth="1"/>
    <col min="4611" max="4611" width="12.5703125" style="1" customWidth="1"/>
    <col min="4612" max="4612" width="11.5703125" style="1" customWidth="1"/>
    <col min="4613" max="4613" width="8.7109375" style="1" customWidth="1"/>
    <col min="4614" max="4614" width="10.85546875" style="1" customWidth="1"/>
    <col min="4615" max="4615" width="10.28515625" style="1" customWidth="1"/>
    <col min="4616" max="4616" width="10.7109375" style="1" customWidth="1"/>
    <col min="4617" max="4617" width="8.85546875" style="1"/>
    <col min="4618" max="4618" width="11.42578125" style="1" customWidth="1"/>
    <col min="4619" max="4619" width="9" style="1" customWidth="1"/>
    <col min="4620" max="4620" width="12" style="1" customWidth="1"/>
    <col min="4621" max="4621" width="10.5703125" style="1" customWidth="1"/>
    <col min="4622" max="4864" width="8.85546875" style="1"/>
    <col min="4865" max="4865" width="10.28515625" style="1" customWidth="1"/>
    <col min="4866" max="4866" width="12.85546875" style="1" customWidth="1"/>
    <col min="4867" max="4867" width="12.5703125" style="1" customWidth="1"/>
    <col min="4868" max="4868" width="11.5703125" style="1" customWidth="1"/>
    <col min="4869" max="4869" width="8.7109375" style="1" customWidth="1"/>
    <col min="4870" max="4870" width="10.85546875" style="1" customWidth="1"/>
    <col min="4871" max="4871" width="10.28515625" style="1" customWidth="1"/>
    <col min="4872" max="4872" width="10.7109375" style="1" customWidth="1"/>
    <col min="4873" max="4873" width="8.85546875" style="1"/>
    <col min="4874" max="4874" width="11.42578125" style="1" customWidth="1"/>
    <col min="4875" max="4875" width="9" style="1" customWidth="1"/>
    <col min="4876" max="4876" width="12" style="1" customWidth="1"/>
    <col min="4877" max="4877" width="10.5703125" style="1" customWidth="1"/>
    <col min="4878" max="5120" width="8.85546875" style="1"/>
    <col min="5121" max="5121" width="10.28515625" style="1" customWidth="1"/>
    <col min="5122" max="5122" width="12.85546875" style="1" customWidth="1"/>
    <col min="5123" max="5123" width="12.5703125" style="1" customWidth="1"/>
    <col min="5124" max="5124" width="11.5703125" style="1" customWidth="1"/>
    <col min="5125" max="5125" width="8.7109375" style="1" customWidth="1"/>
    <col min="5126" max="5126" width="10.85546875" style="1" customWidth="1"/>
    <col min="5127" max="5127" width="10.28515625" style="1" customWidth="1"/>
    <col min="5128" max="5128" width="10.7109375" style="1" customWidth="1"/>
    <col min="5129" max="5129" width="8.85546875" style="1"/>
    <col min="5130" max="5130" width="11.42578125" style="1" customWidth="1"/>
    <col min="5131" max="5131" width="9" style="1" customWidth="1"/>
    <col min="5132" max="5132" width="12" style="1" customWidth="1"/>
    <col min="5133" max="5133" width="10.5703125" style="1" customWidth="1"/>
    <col min="5134" max="5376" width="8.85546875" style="1"/>
    <col min="5377" max="5377" width="10.28515625" style="1" customWidth="1"/>
    <col min="5378" max="5378" width="12.85546875" style="1" customWidth="1"/>
    <col min="5379" max="5379" width="12.5703125" style="1" customWidth="1"/>
    <col min="5380" max="5380" width="11.5703125" style="1" customWidth="1"/>
    <col min="5381" max="5381" width="8.7109375" style="1" customWidth="1"/>
    <col min="5382" max="5382" width="10.85546875" style="1" customWidth="1"/>
    <col min="5383" max="5383" width="10.28515625" style="1" customWidth="1"/>
    <col min="5384" max="5384" width="10.7109375" style="1" customWidth="1"/>
    <col min="5385" max="5385" width="8.85546875" style="1"/>
    <col min="5386" max="5386" width="11.42578125" style="1" customWidth="1"/>
    <col min="5387" max="5387" width="9" style="1" customWidth="1"/>
    <col min="5388" max="5388" width="12" style="1" customWidth="1"/>
    <col min="5389" max="5389" width="10.5703125" style="1" customWidth="1"/>
    <col min="5390" max="5632" width="8.85546875" style="1"/>
    <col min="5633" max="5633" width="10.28515625" style="1" customWidth="1"/>
    <col min="5634" max="5634" width="12.85546875" style="1" customWidth="1"/>
    <col min="5635" max="5635" width="12.5703125" style="1" customWidth="1"/>
    <col min="5636" max="5636" width="11.5703125" style="1" customWidth="1"/>
    <col min="5637" max="5637" width="8.7109375" style="1" customWidth="1"/>
    <col min="5638" max="5638" width="10.85546875" style="1" customWidth="1"/>
    <col min="5639" max="5639" width="10.28515625" style="1" customWidth="1"/>
    <col min="5640" max="5640" width="10.7109375" style="1" customWidth="1"/>
    <col min="5641" max="5641" width="8.85546875" style="1"/>
    <col min="5642" max="5642" width="11.42578125" style="1" customWidth="1"/>
    <col min="5643" max="5643" width="9" style="1" customWidth="1"/>
    <col min="5644" max="5644" width="12" style="1" customWidth="1"/>
    <col min="5645" max="5645" width="10.5703125" style="1" customWidth="1"/>
    <col min="5646" max="5888" width="8.85546875" style="1"/>
    <col min="5889" max="5889" width="10.28515625" style="1" customWidth="1"/>
    <col min="5890" max="5890" width="12.85546875" style="1" customWidth="1"/>
    <col min="5891" max="5891" width="12.5703125" style="1" customWidth="1"/>
    <col min="5892" max="5892" width="11.5703125" style="1" customWidth="1"/>
    <col min="5893" max="5893" width="8.7109375" style="1" customWidth="1"/>
    <col min="5894" max="5894" width="10.85546875" style="1" customWidth="1"/>
    <col min="5895" max="5895" width="10.28515625" style="1" customWidth="1"/>
    <col min="5896" max="5896" width="10.7109375" style="1" customWidth="1"/>
    <col min="5897" max="5897" width="8.85546875" style="1"/>
    <col min="5898" max="5898" width="11.42578125" style="1" customWidth="1"/>
    <col min="5899" max="5899" width="9" style="1" customWidth="1"/>
    <col min="5900" max="5900" width="12" style="1" customWidth="1"/>
    <col min="5901" max="5901" width="10.5703125" style="1" customWidth="1"/>
    <col min="5902" max="6144" width="8.85546875" style="1"/>
    <col min="6145" max="6145" width="10.28515625" style="1" customWidth="1"/>
    <col min="6146" max="6146" width="12.85546875" style="1" customWidth="1"/>
    <col min="6147" max="6147" width="12.5703125" style="1" customWidth="1"/>
    <col min="6148" max="6148" width="11.5703125" style="1" customWidth="1"/>
    <col min="6149" max="6149" width="8.7109375" style="1" customWidth="1"/>
    <col min="6150" max="6150" width="10.85546875" style="1" customWidth="1"/>
    <col min="6151" max="6151" width="10.28515625" style="1" customWidth="1"/>
    <col min="6152" max="6152" width="10.7109375" style="1" customWidth="1"/>
    <col min="6153" max="6153" width="8.85546875" style="1"/>
    <col min="6154" max="6154" width="11.42578125" style="1" customWidth="1"/>
    <col min="6155" max="6155" width="9" style="1" customWidth="1"/>
    <col min="6156" max="6156" width="12" style="1" customWidth="1"/>
    <col min="6157" max="6157" width="10.5703125" style="1" customWidth="1"/>
    <col min="6158" max="6400" width="8.85546875" style="1"/>
    <col min="6401" max="6401" width="10.28515625" style="1" customWidth="1"/>
    <col min="6402" max="6402" width="12.85546875" style="1" customWidth="1"/>
    <col min="6403" max="6403" width="12.5703125" style="1" customWidth="1"/>
    <col min="6404" max="6404" width="11.5703125" style="1" customWidth="1"/>
    <col min="6405" max="6405" width="8.7109375" style="1" customWidth="1"/>
    <col min="6406" max="6406" width="10.85546875" style="1" customWidth="1"/>
    <col min="6407" max="6407" width="10.28515625" style="1" customWidth="1"/>
    <col min="6408" max="6408" width="10.7109375" style="1" customWidth="1"/>
    <col min="6409" max="6409" width="8.85546875" style="1"/>
    <col min="6410" max="6410" width="11.42578125" style="1" customWidth="1"/>
    <col min="6411" max="6411" width="9" style="1" customWidth="1"/>
    <col min="6412" max="6412" width="12" style="1" customWidth="1"/>
    <col min="6413" max="6413" width="10.5703125" style="1" customWidth="1"/>
    <col min="6414" max="6656" width="8.85546875" style="1"/>
    <col min="6657" max="6657" width="10.28515625" style="1" customWidth="1"/>
    <col min="6658" max="6658" width="12.85546875" style="1" customWidth="1"/>
    <col min="6659" max="6659" width="12.5703125" style="1" customWidth="1"/>
    <col min="6660" max="6660" width="11.5703125" style="1" customWidth="1"/>
    <col min="6661" max="6661" width="8.7109375" style="1" customWidth="1"/>
    <col min="6662" max="6662" width="10.85546875" style="1" customWidth="1"/>
    <col min="6663" max="6663" width="10.28515625" style="1" customWidth="1"/>
    <col min="6664" max="6664" width="10.7109375" style="1" customWidth="1"/>
    <col min="6665" max="6665" width="8.85546875" style="1"/>
    <col min="6666" max="6666" width="11.42578125" style="1" customWidth="1"/>
    <col min="6667" max="6667" width="9" style="1" customWidth="1"/>
    <col min="6668" max="6668" width="12" style="1" customWidth="1"/>
    <col min="6669" max="6669" width="10.5703125" style="1" customWidth="1"/>
    <col min="6670" max="6912" width="8.85546875" style="1"/>
    <col min="6913" max="6913" width="10.28515625" style="1" customWidth="1"/>
    <col min="6914" max="6914" width="12.85546875" style="1" customWidth="1"/>
    <col min="6915" max="6915" width="12.5703125" style="1" customWidth="1"/>
    <col min="6916" max="6916" width="11.5703125" style="1" customWidth="1"/>
    <col min="6917" max="6917" width="8.7109375" style="1" customWidth="1"/>
    <col min="6918" max="6918" width="10.85546875" style="1" customWidth="1"/>
    <col min="6919" max="6919" width="10.28515625" style="1" customWidth="1"/>
    <col min="6920" max="6920" width="10.7109375" style="1" customWidth="1"/>
    <col min="6921" max="6921" width="8.85546875" style="1"/>
    <col min="6922" max="6922" width="11.42578125" style="1" customWidth="1"/>
    <col min="6923" max="6923" width="9" style="1" customWidth="1"/>
    <col min="6924" max="6924" width="12" style="1" customWidth="1"/>
    <col min="6925" max="6925" width="10.5703125" style="1" customWidth="1"/>
    <col min="6926" max="7168" width="8.85546875" style="1"/>
    <col min="7169" max="7169" width="10.28515625" style="1" customWidth="1"/>
    <col min="7170" max="7170" width="12.85546875" style="1" customWidth="1"/>
    <col min="7171" max="7171" width="12.5703125" style="1" customWidth="1"/>
    <col min="7172" max="7172" width="11.5703125" style="1" customWidth="1"/>
    <col min="7173" max="7173" width="8.7109375" style="1" customWidth="1"/>
    <col min="7174" max="7174" width="10.85546875" style="1" customWidth="1"/>
    <col min="7175" max="7175" width="10.28515625" style="1" customWidth="1"/>
    <col min="7176" max="7176" width="10.7109375" style="1" customWidth="1"/>
    <col min="7177" max="7177" width="8.85546875" style="1"/>
    <col min="7178" max="7178" width="11.42578125" style="1" customWidth="1"/>
    <col min="7179" max="7179" width="9" style="1" customWidth="1"/>
    <col min="7180" max="7180" width="12" style="1" customWidth="1"/>
    <col min="7181" max="7181" width="10.5703125" style="1" customWidth="1"/>
    <col min="7182" max="7424" width="8.85546875" style="1"/>
    <col min="7425" max="7425" width="10.28515625" style="1" customWidth="1"/>
    <col min="7426" max="7426" width="12.85546875" style="1" customWidth="1"/>
    <col min="7427" max="7427" width="12.5703125" style="1" customWidth="1"/>
    <col min="7428" max="7428" width="11.5703125" style="1" customWidth="1"/>
    <col min="7429" max="7429" width="8.7109375" style="1" customWidth="1"/>
    <col min="7430" max="7430" width="10.85546875" style="1" customWidth="1"/>
    <col min="7431" max="7431" width="10.28515625" style="1" customWidth="1"/>
    <col min="7432" max="7432" width="10.7109375" style="1" customWidth="1"/>
    <col min="7433" max="7433" width="8.85546875" style="1"/>
    <col min="7434" max="7434" width="11.42578125" style="1" customWidth="1"/>
    <col min="7435" max="7435" width="9" style="1" customWidth="1"/>
    <col min="7436" max="7436" width="12" style="1" customWidth="1"/>
    <col min="7437" max="7437" width="10.5703125" style="1" customWidth="1"/>
    <col min="7438" max="7680" width="8.85546875" style="1"/>
    <col min="7681" max="7681" width="10.28515625" style="1" customWidth="1"/>
    <col min="7682" max="7682" width="12.85546875" style="1" customWidth="1"/>
    <col min="7683" max="7683" width="12.5703125" style="1" customWidth="1"/>
    <col min="7684" max="7684" width="11.5703125" style="1" customWidth="1"/>
    <col min="7685" max="7685" width="8.7109375" style="1" customWidth="1"/>
    <col min="7686" max="7686" width="10.85546875" style="1" customWidth="1"/>
    <col min="7687" max="7687" width="10.28515625" style="1" customWidth="1"/>
    <col min="7688" max="7688" width="10.7109375" style="1" customWidth="1"/>
    <col min="7689" max="7689" width="8.85546875" style="1"/>
    <col min="7690" max="7690" width="11.42578125" style="1" customWidth="1"/>
    <col min="7691" max="7691" width="9" style="1" customWidth="1"/>
    <col min="7692" max="7692" width="12" style="1" customWidth="1"/>
    <col min="7693" max="7693" width="10.5703125" style="1" customWidth="1"/>
    <col min="7694" max="7936" width="8.85546875" style="1"/>
    <col min="7937" max="7937" width="10.28515625" style="1" customWidth="1"/>
    <col min="7938" max="7938" width="12.85546875" style="1" customWidth="1"/>
    <col min="7939" max="7939" width="12.5703125" style="1" customWidth="1"/>
    <col min="7940" max="7940" width="11.5703125" style="1" customWidth="1"/>
    <col min="7941" max="7941" width="8.7109375" style="1" customWidth="1"/>
    <col min="7942" max="7942" width="10.85546875" style="1" customWidth="1"/>
    <col min="7943" max="7943" width="10.28515625" style="1" customWidth="1"/>
    <col min="7944" max="7944" width="10.7109375" style="1" customWidth="1"/>
    <col min="7945" max="7945" width="8.85546875" style="1"/>
    <col min="7946" max="7946" width="11.42578125" style="1" customWidth="1"/>
    <col min="7947" max="7947" width="9" style="1" customWidth="1"/>
    <col min="7948" max="7948" width="12" style="1" customWidth="1"/>
    <col min="7949" max="7949" width="10.5703125" style="1" customWidth="1"/>
    <col min="7950" max="8192" width="8.85546875" style="1"/>
    <col min="8193" max="8193" width="10.28515625" style="1" customWidth="1"/>
    <col min="8194" max="8194" width="12.85546875" style="1" customWidth="1"/>
    <col min="8195" max="8195" width="12.5703125" style="1" customWidth="1"/>
    <col min="8196" max="8196" width="11.5703125" style="1" customWidth="1"/>
    <col min="8197" max="8197" width="8.7109375" style="1" customWidth="1"/>
    <col min="8198" max="8198" width="10.85546875" style="1" customWidth="1"/>
    <col min="8199" max="8199" width="10.28515625" style="1" customWidth="1"/>
    <col min="8200" max="8200" width="10.7109375" style="1" customWidth="1"/>
    <col min="8201" max="8201" width="8.85546875" style="1"/>
    <col min="8202" max="8202" width="11.42578125" style="1" customWidth="1"/>
    <col min="8203" max="8203" width="9" style="1" customWidth="1"/>
    <col min="8204" max="8204" width="12" style="1" customWidth="1"/>
    <col min="8205" max="8205" width="10.5703125" style="1" customWidth="1"/>
    <col min="8206" max="8448" width="8.85546875" style="1"/>
    <col min="8449" max="8449" width="10.28515625" style="1" customWidth="1"/>
    <col min="8450" max="8450" width="12.85546875" style="1" customWidth="1"/>
    <col min="8451" max="8451" width="12.5703125" style="1" customWidth="1"/>
    <col min="8452" max="8452" width="11.5703125" style="1" customWidth="1"/>
    <col min="8453" max="8453" width="8.7109375" style="1" customWidth="1"/>
    <col min="8454" max="8454" width="10.85546875" style="1" customWidth="1"/>
    <col min="8455" max="8455" width="10.28515625" style="1" customWidth="1"/>
    <col min="8456" max="8456" width="10.7109375" style="1" customWidth="1"/>
    <col min="8457" max="8457" width="8.85546875" style="1"/>
    <col min="8458" max="8458" width="11.42578125" style="1" customWidth="1"/>
    <col min="8459" max="8459" width="9" style="1" customWidth="1"/>
    <col min="8460" max="8460" width="12" style="1" customWidth="1"/>
    <col min="8461" max="8461" width="10.5703125" style="1" customWidth="1"/>
    <col min="8462" max="8704" width="8.85546875" style="1"/>
    <col min="8705" max="8705" width="10.28515625" style="1" customWidth="1"/>
    <col min="8706" max="8706" width="12.85546875" style="1" customWidth="1"/>
    <col min="8707" max="8707" width="12.5703125" style="1" customWidth="1"/>
    <col min="8708" max="8708" width="11.5703125" style="1" customWidth="1"/>
    <col min="8709" max="8709" width="8.7109375" style="1" customWidth="1"/>
    <col min="8710" max="8710" width="10.85546875" style="1" customWidth="1"/>
    <col min="8711" max="8711" width="10.28515625" style="1" customWidth="1"/>
    <col min="8712" max="8712" width="10.7109375" style="1" customWidth="1"/>
    <col min="8713" max="8713" width="8.85546875" style="1"/>
    <col min="8714" max="8714" width="11.42578125" style="1" customWidth="1"/>
    <col min="8715" max="8715" width="9" style="1" customWidth="1"/>
    <col min="8716" max="8716" width="12" style="1" customWidth="1"/>
    <col min="8717" max="8717" width="10.5703125" style="1" customWidth="1"/>
    <col min="8718" max="8960" width="8.85546875" style="1"/>
    <col min="8961" max="8961" width="10.28515625" style="1" customWidth="1"/>
    <col min="8962" max="8962" width="12.85546875" style="1" customWidth="1"/>
    <col min="8963" max="8963" width="12.5703125" style="1" customWidth="1"/>
    <col min="8964" max="8964" width="11.5703125" style="1" customWidth="1"/>
    <col min="8965" max="8965" width="8.7109375" style="1" customWidth="1"/>
    <col min="8966" max="8966" width="10.85546875" style="1" customWidth="1"/>
    <col min="8967" max="8967" width="10.28515625" style="1" customWidth="1"/>
    <col min="8968" max="8968" width="10.7109375" style="1" customWidth="1"/>
    <col min="8969" max="8969" width="8.85546875" style="1"/>
    <col min="8970" max="8970" width="11.42578125" style="1" customWidth="1"/>
    <col min="8971" max="8971" width="9" style="1" customWidth="1"/>
    <col min="8972" max="8972" width="12" style="1" customWidth="1"/>
    <col min="8973" max="8973" width="10.5703125" style="1" customWidth="1"/>
    <col min="8974" max="9216" width="8.85546875" style="1"/>
    <col min="9217" max="9217" width="10.28515625" style="1" customWidth="1"/>
    <col min="9218" max="9218" width="12.85546875" style="1" customWidth="1"/>
    <col min="9219" max="9219" width="12.5703125" style="1" customWidth="1"/>
    <col min="9220" max="9220" width="11.5703125" style="1" customWidth="1"/>
    <col min="9221" max="9221" width="8.7109375" style="1" customWidth="1"/>
    <col min="9222" max="9222" width="10.85546875" style="1" customWidth="1"/>
    <col min="9223" max="9223" width="10.28515625" style="1" customWidth="1"/>
    <col min="9224" max="9224" width="10.7109375" style="1" customWidth="1"/>
    <col min="9225" max="9225" width="8.85546875" style="1"/>
    <col min="9226" max="9226" width="11.42578125" style="1" customWidth="1"/>
    <col min="9227" max="9227" width="9" style="1" customWidth="1"/>
    <col min="9228" max="9228" width="12" style="1" customWidth="1"/>
    <col min="9229" max="9229" width="10.5703125" style="1" customWidth="1"/>
    <col min="9230" max="9472" width="8.85546875" style="1"/>
    <col min="9473" max="9473" width="10.28515625" style="1" customWidth="1"/>
    <col min="9474" max="9474" width="12.85546875" style="1" customWidth="1"/>
    <col min="9475" max="9475" width="12.5703125" style="1" customWidth="1"/>
    <col min="9476" max="9476" width="11.5703125" style="1" customWidth="1"/>
    <col min="9477" max="9477" width="8.7109375" style="1" customWidth="1"/>
    <col min="9478" max="9478" width="10.85546875" style="1" customWidth="1"/>
    <col min="9479" max="9479" width="10.28515625" style="1" customWidth="1"/>
    <col min="9480" max="9480" width="10.7109375" style="1" customWidth="1"/>
    <col min="9481" max="9481" width="8.85546875" style="1"/>
    <col min="9482" max="9482" width="11.42578125" style="1" customWidth="1"/>
    <col min="9483" max="9483" width="9" style="1" customWidth="1"/>
    <col min="9484" max="9484" width="12" style="1" customWidth="1"/>
    <col min="9485" max="9485" width="10.5703125" style="1" customWidth="1"/>
    <col min="9486" max="9728" width="8.85546875" style="1"/>
    <col min="9729" max="9729" width="10.28515625" style="1" customWidth="1"/>
    <col min="9730" max="9730" width="12.85546875" style="1" customWidth="1"/>
    <col min="9731" max="9731" width="12.5703125" style="1" customWidth="1"/>
    <col min="9732" max="9732" width="11.5703125" style="1" customWidth="1"/>
    <col min="9733" max="9733" width="8.7109375" style="1" customWidth="1"/>
    <col min="9734" max="9734" width="10.85546875" style="1" customWidth="1"/>
    <col min="9735" max="9735" width="10.28515625" style="1" customWidth="1"/>
    <col min="9736" max="9736" width="10.7109375" style="1" customWidth="1"/>
    <col min="9737" max="9737" width="8.85546875" style="1"/>
    <col min="9738" max="9738" width="11.42578125" style="1" customWidth="1"/>
    <col min="9739" max="9739" width="9" style="1" customWidth="1"/>
    <col min="9740" max="9740" width="12" style="1" customWidth="1"/>
    <col min="9741" max="9741" width="10.5703125" style="1" customWidth="1"/>
    <col min="9742" max="9984" width="8.85546875" style="1"/>
    <col min="9985" max="9985" width="10.28515625" style="1" customWidth="1"/>
    <col min="9986" max="9986" width="12.85546875" style="1" customWidth="1"/>
    <col min="9987" max="9987" width="12.5703125" style="1" customWidth="1"/>
    <col min="9988" max="9988" width="11.5703125" style="1" customWidth="1"/>
    <col min="9989" max="9989" width="8.7109375" style="1" customWidth="1"/>
    <col min="9990" max="9990" width="10.85546875" style="1" customWidth="1"/>
    <col min="9991" max="9991" width="10.28515625" style="1" customWidth="1"/>
    <col min="9992" max="9992" width="10.7109375" style="1" customWidth="1"/>
    <col min="9993" max="9993" width="8.85546875" style="1"/>
    <col min="9994" max="9994" width="11.42578125" style="1" customWidth="1"/>
    <col min="9995" max="9995" width="9" style="1" customWidth="1"/>
    <col min="9996" max="9996" width="12" style="1" customWidth="1"/>
    <col min="9997" max="9997" width="10.5703125" style="1" customWidth="1"/>
    <col min="9998" max="10240" width="8.85546875" style="1"/>
    <col min="10241" max="10241" width="10.28515625" style="1" customWidth="1"/>
    <col min="10242" max="10242" width="12.85546875" style="1" customWidth="1"/>
    <col min="10243" max="10243" width="12.5703125" style="1" customWidth="1"/>
    <col min="10244" max="10244" width="11.5703125" style="1" customWidth="1"/>
    <col min="10245" max="10245" width="8.7109375" style="1" customWidth="1"/>
    <col min="10246" max="10246" width="10.85546875" style="1" customWidth="1"/>
    <col min="10247" max="10247" width="10.28515625" style="1" customWidth="1"/>
    <col min="10248" max="10248" width="10.7109375" style="1" customWidth="1"/>
    <col min="10249" max="10249" width="8.85546875" style="1"/>
    <col min="10250" max="10250" width="11.42578125" style="1" customWidth="1"/>
    <col min="10251" max="10251" width="9" style="1" customWidth="1"/>
    <col min="10252" max="10252" width="12" style="1" customWidth="1"/>
    <col min="10253" max="10253" width="10.5703125" style="1" customWidth="1"/>
    <col min="10254" max="10496" width="8.85546875" style="1"/>
    <col min="10497" max="10497" width="10.28515625" style="1" customWidth="1"/>
    <col min="10498" max="10498" width="12.85546875" style="1" customWidth="1"/>
    <col min="10499" max="10499" width="12.5703125" style="1" customWidth="1"/>
    <col min="10500" max="10500" width="11.5703125" style="1" customWidth="1"/>
    <col min="10501" max="10501" width="8.7109375" style="1" customWidth="1"/>
    <col min="10502" max="10502" width="10.85546875" style="1" customWidth="1"/>
    <col min="10503" max="10503" width="10.28515625" style="1" customWidth="1"/>
    <col min="10504" max="10504" width="10.7109375" style="1" customWidth="1"/>
    <col min="10505" max="10505" width="8.85546875" style="1"/>
    <col min="10506" max="10506" width="11.42578125" style="1" customWidth="1"/>
    <col min="10507" max="10507" width="9" style="1" customWidth="1"/>
    <col min="10508" max="10508" width="12" style="1" customWidth="1"/>
    <col min="10509" max="10509" width="10.5703125" style="1" customWidth="1"/>
    <col min="10510" max="10752" width="8.85546875" style="1"/>
    <col min="10753" max="10753" width="10.28515625" style="1" customWidth="1"/>
    <col min="10754" max="10754" width="12.85546875" style="1" customWidth="1"/>
    <col min="10755" max="10755" width="12.5703125" style="1" customWidth="1"/>
    <col min="10756" max="10756" width="11.5703125" style="1" customWidth="1"/>
    <col min="10757" max="10757" width="8.7109375" style="1" customWidth="1"/>
    <col min="10758" max="10758" width="10.85546875" style="1" customWidth="1"/>
    <col min="10759" max="10759" width="10.28515625" style="1" customWidth="1"/>
    <col min="10760" max="10760" width="10.7109375" style="1" customWidth="1"/>
    <col min="10761" max="10761" width="8.85546875" style="1"/>
    <col min="10762" max="10762" width="11.42578125" style="1" customWidth="1"/>
    <col min="10763" max="10763" width="9" style="1" customWidth="1"/>
    <col min="10764" max="10764" width="12" style="1" customWidth="1"/>
    <col min="10765" max="10765" width="10.5703125" style="1" customWidth="1"/>
    <col min="10766" max="11008" width="8.85546875" style="1"/>
    <col min="11009" max="11009" width="10.28515625" style="1" customWidth="1"/>
    <col min="11010" max="11010" width="12.85546875" style="1" customWidth="1"/>
    <col min="11011" max="11011" width="12.5703125" style="1" customWidth="1"/>
    <col min="11012" max="11012" width="11.5703125" style="1" customWidth="1"/>
    <col min="11013" max="11013" width="8.7109375" style="1" customWidth="1"/>
    <col min="11014" max="11014" width="10.85546875" style="1" customWidth="1"/>
    <col min="11015" max="11015" width="10.28515625" style="1" customWidth="1"/>
    <col min="11016" max="11016" width="10.7109375" style="1" customWidth="1"/>
    <col min="11017" max="11017" width="8.85546875" style="1"/>
    <col min="11018" max="11018" width="11.42578125" style="1" customWidth="1"/>
    <col min="11019" max="11019" width="9" style="1" customWidth="1"/>
    <col min="11020" max="11020" width="12" style="1" customWidth="1"/>
    <col min="11021" max="11021" width="10.5703125" style="1" customWidth="1"/>
    <col min="11022" max="11264" width="8.85546875" style="1"/>
    <col min="11265" max="11265" width="10.28515625" style="1" customWidth="1"/>
    <col min="11266" max="11266" width="12.85546875" style="1" customWidth="1"/>
    <col min="11267" max="11267" width="12.5703125" style="1" customWidth="1"/>
    <col min="11268" max="11268" width="11.5703125" style="1" customWidth="1"/>
    <col min="11269" max="11269" width="8.7109375" style="1" customWidth="1"/>
    <col min="11270" max="11270" width="10.85546875" style="1" customWidth="1"/>
    <col min="11271" max="11271" width="10.28515625" style="1" customWidth="1"/>
    <col min="11272" max="11272" width="10.7109375" style="1" customWidth="1"/>
    <col min="11273" max="11273" width="8.85546875" style="1"/>
    <col min="11274" max="11274" width="11.42578125" style="1" customWidth="1"/>
    <col min="11275" max="11275" width="9" style="1" customWidth="1"/>
    <col min="11276" max="11276" width="12" style="1" customWidth="1"/>
    <col min="11277" max="11277" width="10.5703125" style="1" customWidth="1"/>
    <col min="11278" max="11520" width="8.85546875" style="1"/>
    <col min="11521" max="11521" width="10.28515625" style="1" customWidth="1"/>
    <col min="11522" max="11522" width="12.85546875" style="1" customWidth="1"/>
    <col min="11523" max="11523" width="12.5703125" style="1" customWidth="1"/>
    <col min="11524" max="11524" width="11.5703125" style="1" customWidth="1"/>
    <col min="11525" max="11525" width="8.7109375" style="1" customWidth="1"/>
    <col min="11526" max="11526" width="10.85546875" style="1" customWidth="1"/>
    <col min="11527" max="11527" width="10.28515625" style="1" customWidth="1"/>
    <col min="11528" max="11528" width="10.7109375" style="1" customWidth="1"/>
    <col min="11529" max="11529" width="8.85546875" style="1"/>
    <col min="11530" max="11530" width="11.42578125" style="1" customWidth="1"/>
    <col min="11531" max="11531" width="9" style="1" customWidth="1"/>
    <col min="11532" max="11532" width="12" style="1" customWidth="1"/>
    <col min="11533" max="11533" width="10.5703125" style="1" customWidth="1"/>
    <col min="11534" max="11776" width="8.85546875" style="1"/>
    <col min="11777" max="11777" width="10.28515625" style="1" customWidth="1"/>
    <col min="11778" max="11778" width="12.85546875" style="1" customWidth="1"/>
    <col min="11779" max="11779" width="12.5703125" style="1" customWidth="1"/>
    <col min="11780" max="11780" width="11.5703125" style="1" customWidth="1"/>
    <col min="11781" max="11781" width="8.7109375" style="1" customWidth="1"/>
    <col min="11782" max="11782" width="10.85546875" style="1" customWidth="1"/>
    <col min="11783" max="11783" width="10.28515625" style="1" customWidth="1"/>
    <col min="11784" max="11784" width="10.7109375" style="1" customWidth="1"/>
    <col min="11785" max="11785" width="8.85546875" style="1"/>
    <col min="11786" max="11786" width="11.42578125" style="1" customWidth="1"/>
    <col min="11787" max="11787" width="9" style="1" customWidth="1"/>
    <col min="11788" max="11788" width="12" style="1" customWidth="1"/>
    <col min="11789" max="11789" width="10.5703125" style="1" customWidth="1"/>
    <col min="11790" max="12032" width="8.85546875" style="1"/>
    <col min="12033" max="12033" width="10.28515625" style="1" customWidth="1"/>
    <col min="12034" max="12034" width="12.85546875" style="1" customWidth="1"/>
    <col min="12035" max="12035" width="12.5703125" style="1" customWidth="1"/>
    <col min="12036" max="12036" width="11.5703125" style="1" customWidth="1"/>
    <col min="12037" max="12037" width="8.7109375" style="1" customWidth="1"/>
    <col min="12038" max="12038" width="10.85546875" style="1" customWidth="1"/>
    <col min="12039" max="12039" width="10.28515625" style="1" customWidth="1"/>
    <col min="12040" max="12040" width="10.7109375" style="1" customWidth="1"/>
    <col min="12041" max="12041" width="8.85546875" style="1"/>
    <col min="12042" max="12042" width="11.42578125" style="1" customWidth="1"/>
    <col min="12043" max="12043" width="9" style="1" customWidth="1"/>
    <col min="12044" max="12044" width="12" style="1" customWidth="1"/>
    <col min="12045" max="12045" width="10.5703125" style="1" customWidth="1"/>
    <col min="12046" max="12288" width="8.85546875" style="1"/>
    <col min="12289" max="12289" width="10.28515625" style="1" customWidth="1"/>
    <col min="12290" max="12290" width="12.85546875" style="1" customWidth="1"/>
    <col min="12291" max="12291" width="12.5703125" style="1" customWidth="1"/>
    <col min="12292" max="12292" width="11.5703125" style="1" customWidth="1"/>
    <col min="12293" max="12293" width="8.7109375" style="1" customWidth="1"/>
    <col min="12294" max="12294" width="10.85546875" style="1" customWidth="1"/>
    <col min="12295" max="12295" width="10.28515625" style="1" customWidth="1"/>
    <col min="12296" max="12296" width="10.7109375" style="1" customWidth="1"/>
    <col min="12297" max="12297" width="8.85546875" style="1"/>
    <col min="12298" max="12298" width="11.42578125" style="1" customWidth="1"/>
    <col min="12299" max="12299" width="9" style="1" customWidth="1"/>
    <col min="12300" max="12300" width="12" style="1" customWidth="1"/>
    <col min="12301" max="12301" width="10.5703125" style="1" customWidth="1"/>
    <col min="12302" max="12544" width="8.85546875" style="1"/>
    <col min="12545" max="12545" width="10.28515625" style="1" customWidth="1"/>
    <col min="12546" max="12546" width="12.85546875" style="1" customWidth="1"/>
    <col min="12547" max="12547" width="12.5703125" style="1" customWidth="1"/>
    <col min="12548" max="12548" width="11.5703125" style="1" customWidth="1"/>
    <col min="12549" max="12549" width="8.7109375" style="1" customWidth="1"/>
    <col min="12550" max="12550" width="10.85546875" style="1" customWidth="1"/>
    <col min="12551" max="12551" width="10.28515625" style="1" customWidth="1"/>
    <col min="12552" max="12552" width="10.7109375" style="1" customWidth="1"/>
    <col min="12553" max="12553" width="8.85546875" style="1"/>
    <col min="12554" max="12554" width="11.42578125" style="1" customWidth="1"/>
    <col min="12555" max="12555" width="9" style="1" customWidth="1"/>
    <col min="12556" max="12556" width="12" style="1" customWidth="1"/>
    <col min="12557" max="12557" width="10.5703125" style="1" customWidth="1"/>
    <col min="12558" max="12800" width="8.85546875" style="1"/>
    <col min="12801" max="12801" width="10.28515625" style="1" customWidth="1"/>
    <col min="12802" max="12802" width="12.85546875" style="1" customWidth="1"/>
    <col min="12803" max="12803" width="12.5703125" style="1" customWidth="1"/>
    <col min="12804" max="12804" width="11.5703125" style="1" customWidth="1"/>
    <col min="12805" max="12805" width="8.7109375" style="1" customWidth="1"/>
    <col min="12806" max="12806" width="10.85546875" style="1" customWidth="1"/>
    <col min="12807" max="12807" width="10.28515625" style="1" customWidth="1"/>
    <col min="12808" max="12808" width="10.7109375" style="1" customWidth="1"/>
    <col min="12809" max="12809" width="8.85546875" style="1"/>
    <col min="12810" max="12810" width="11.42578125" style="1" customWidth="1"/>
    <col min="12811" max="12811" width="9" style="1" customWidth="1"/>
    <col min="12812" max="12812" width="12" style="1" customWidth="1"/>
    <col min="12813" max="12813" width="10.5703125" style="1" customWidth="1"/>
    <col min="12814" max="13056" width="8.85546875" style="1"/>
    <col min="13057" max="13057" width="10.28515625" style="1" customWidth="1"/>
    <col min="13058" max="13058" width="12.85546875" style="1" customWidth="1"/>
    <col min="13059" max="13059" width="12.5703125" style="1" customWidth="1"/>
    <col min="13060" max="13060" width="11.5703125" style="1" customWidth="1"/>
    <col min="13061" max="13061" width="8.7109375" style="1" customWidth="1"/>
    <col min="13062" max="13062" width="10.85546875" style="1" customWidth="1"/>
    <col min="13063" max="13063" width="10.28515625" style="1" customWidth="1"/>
    <col min="13064" max="13064" width="10.7109375" style="1" customWidth="1"/>
    <col min="13065" max="13065" width="8.85546875" style="1"/>
    <col min="13066" max="13066" width="11.42578125" style="1" customWidth="1"/>
    <col min="13067" max="13067" width="9" style="1" customWidth="1"/>
    <col min="13068" max="13068" width="12" style="1" customWidth="1"/>
    <col min="13069" max="13069" width="10.5703125" style="1" customWidth="1"/>
    <col min="13070" max="13312" width="8.85546875" style="1"/>
    <col min="13313" max="13313" width="10.28515625" style="1" customWidth="1"/>
    <col min="13314" max="13314" width="12.85546875" style="1" customWidth="1"/>
    <col min="13315" max="13315" width="12.5703125" style="1" customWidth="1"/>
    <col min="13316" max="13316" width="11.5703125" style="1" customWidth="1"/>
    <col min="13317" max="13317" width="8.7109375" style="1" customWidth="1"/>
    <col min="13318" max="13318" width="10.85546875" style="1" customWidth="1"/>
    <col min="13319" max="13319" width="10.28515625" style="1" customWidth="1"/>
    <col min="13320" max="13320" width="10.7109375" style="1" customWidth="1"/>
    <col min="13321" max="13321" width="8.85546875" style="1"/>
    <col min="13322" max="13322" width="11.42578125" style="1" customWidth="1"/>
    <col min="13323" max="13323" width="9" style="1" customWidth="1"/>
    <col min="13324" max="13324" width="12" style="1" customWidth="1"/>
    <col min="13325" max="13325" width="10.5703125" style="1" customWidth="1"/>
    <col min="13326" max="13568" width="8.85546875" style="1"/>
    <col min="13569" max="13569" width="10.28515625" style="1" customWidth="1"/>
    <col min="13570" max="13570" width="12.85546875" style="1" customWidth="1"/>
    <col min="13571" max="13571" width="12.5703125" style="1" customWidth="1"/>
    <col min="13572" max="13572" width="11.5703125" style="1" customWidth="1"/>
    <col min="13573" max="13573" width="8.7109375" style="1" customWidth="1"/>
    <col min="13574" max="13574" width="10.85546875" style="1" customWidth="1"/>
    <col min="13575" max="13575" width="10.28515625" style="1" customWidth="1"/>
    <col min="13576" max="13576" width="10.7109375" style="1" customWidth="1"/>
    <col min="13577" max="13577" width="8.85546875" style="1"/>
    <col min="13578" max="13578" width="11.42578125" style="1" customWidth="1"/>
    <col min="13579" max="13579" width="9" style="1" customWidth="1"/>
    <col min="13580" max="13580" width="12" style="1" customWidth="1"/>
    <col min="13581" max="13581" width="10.5703125" style="1" customWidth="1"/>
    <col min="13582" max="13824" width="8.85546875" style="1"/>
    <col min="13825" max="13825" width="10.28515625" style="1" customWidth="1"/>
    <col min="13826" max="13826" width="12.85546875" style="1" customWidth="1"/>
    <col min="13827" max="13827" width="12.5703125" style="1" customWidth="1"/>
    <col min="13828" max="13828" width="11.5703125" style="1" customWidth="1"/>
    <col min="13829" max="13829" width="8.7109375" style="1" customWidth="1"/>
    <col min="13830" max="13830" width="10.85546875" style="1" customWidth="1"/>
    <col min="13831" max="13831" width="10.28515625" style="1" customWidth="1"/>
    <col min="13832" max="13832" width="10.7109375" style="1" customWidth="1"/>
    <col min="13833" max="13833" width="8.85546875" style="1"/>
    <col min="13834" max="13834" width="11.42578125" style="1" customWidth="1"/>
    <col min="13835" max="13835" width="9" style="1" customWidth="1"/>
    <col min="13836" max="13836" width="12" style="1" customWidth="1"/>
    <col min="13837" max="13837" width="10.5703125" style="1" customWidth="1"/>
    <col min="13838" max="14080" width="8.85546875" style="1"/>
    <col min="14081" max="14081" width="10.28515625" style="1" customWidth="1"/>
    <col min="14082" max="14082" width="12.85546875" style="1" customWidth="1"/>
    <col min="14083" max="14083" width="12.5703125" style="1" customWidth="1"/>
    <col min="14084" max="14084" width="11.5703125" style="1" customWidth="1"/>
    <col min="14085" max="14085" width="8.7109375" style="1" customWidth="1"/>
    <col min="14086" max="14086" width="10.85546875" style="1" customWidth="1"/>
    <col min="14087" max="14087" width="10.28515625" style="1" customWidth="1"/>
    <col min="14088" max="14088" width="10.7109375" style="1" customWidth="1"/>
    <col min="14089" max="14089" width="8.85546875" style="1"/>
    <col min="14090" max="14090" width="11.42578125" style="1" customWidth="1"/>
    <col min="14091" max="14091" width="9" style="1" customWidth="1"/>
    <col min="14092" max="14092" width="12" style="1" customWidth="1"/>
    <col min="14093" max="14093" width="10.5703125" style="1" customWidth="1"/>
    <col min="14094" max="14336" width="8.85546875" style="1"/>
    <col min="14337" max="14337" width="10.28515625" style="1" customWidth="1"/>
    <col min="14338" max="14338" width="12.85546875" style="1" customWidth="1"/>
    <col min="14339" max="14339" width="12.5703125" style="1" customWidth="1"/>
    <col min="14340" max="14340" width="11.5703125" style="1" customWidth="1"/>
    <col min="14341" max="14341" width="8.7109375" style="1" customWidth="1"/>
    <col min="14342" max="14342" width="10.85546875" style="1" customWidth="1"/>
    <col min="14343" max="14343" width="10.28515625" style="1" customWidth="1"/>
    <col min="14344" max="14344" width="10.7109375" style="1" customWidth="1"/>
    <col min="14345" max="14345" width="8.85546875" style="1"/>
    <col min="14346" max="14346" width="11.42578125" style="1" customWidth="1"/>
    <col min="14347" max="14347" width="9" style="1" customWidth="1"/>
    <col min="14348" max="14348" width="12" style="1" customWidth="1"/>
    <col min="14349" max="14349" width="10.5703125" style="1" customWidth="1"/>
    <col min="14350" max="14592" width="8.85546875" style="1"/>
    <col min="14593" max="14593" width="10.28515625" style="1" customWidth="1"/>
    <col min="14594" max="14594" width="12.85546875" style="1" customWidth="1"/>
    <col min="14595" max="14595" width="12.5703125" style="1" customWidth="1"/>
    <col min="14596" max="14596" width="11.5703125" style="1" customWidth="1"/>
    <col min="14597" max="14597" width="8.7109375" style="1" customWidth="1"/>
    <col min="14598" max="14598" width="10.85546875" style="1" customWidth="1"/>
    <col min="14599" max="14599" width="10.28515625" style="1" customWidth="1"/>
    <col min="14600" max="14600" width="10.7109375" style="1" customWidth="1"/>
    <col min="14601" max="14601" width="8.85546875" style="1"/>
    <col min="14602" max="14602" width="11.42578125" style="1" customWidth="1"/>
    <col min="14603" max="14603" width="9" style="1" customWidth="1"/>
    <col min="14604" max="14604" width="12" style="1" customWidth="1"/>
    <col min="14605" max="14605" width="10.5703125" style="1" customWidth="1"/>
    <col min="14606" max="14848" width="8.85546875" style="1"/>
    <col min="14849" max="14849" width="10.28515625" style="1" customWidth="1"/>
    <col min="14850" max="14850" width="12.85546875" style="1" customWidth="1"/>
    <col min="14851" max="14851" width="12.5703125" style="1" customWidth="1"/>
    <col min="14852" max="14852" width="11.5703125" style="1" customWidth="1"/>
    <col min="14853" max="14853" width="8.7109375" style="1" customWidth="1"/>
    <col min="14854" max="14854" width="10.85546875" style="1" customWidth="1"/>
    <col min="14855" max="14855" width="10.28515625" style="1" customWidth="1"/>
    <col min="14856" max="14856" width="10.7109375" style="1" customWidth="1"/>
    <col min="14857" max="14857" width="8.85546875" style="1"/>
    <col min="14858" max="14858" width="11.42578125" style="1" customWidth="1"/>
    <col min="14859" max="14859" width="9" style="1" customWidth="1"/>
    <col min="14860" max="14860" width="12" style="1" customWidth="1"/>
    <col min="14861" max="14861" width="10.5703125" style="1" customWidth="1"/>
    <col min="14862" max="15104" width="8.85546875" style="1"/>
    <col min="15105" max="15105" width="10.28515625" style="1" customWidth="1"/>
    <col min="15106" max="15106" width="12.85546875" style="1" customWidth="1"/>
    <col min="15107" max="15107" width="12.5703125" style="1" customWidth="1"/>
    <col min="15108" max="15108" width="11.5703125" style="1" customWidth="1"/>
    <col min="15109" max="15109" width="8.7109375" style="1" customWidth="1"/>
    <col min="15110" max="15110" width="10.85546875" style="1" customWidth="1"/>
    <col min="15111" max="15111" width="10.28515625" style="1" customWidth="1"/>
    <col min="15112" max="15112" width="10.7109375" style="1" customWidth="1"/>
    <col min="15113" max="15113" width="8.85546875" style="1"/>
    <col min="15114" max="15114" width="11.42578125" style="1" customWidth="1"/>
    <col min="15115" max="15115" width="9" style="1" customWidth="1"/>
    <col min="15116" max="15116" width="12" style="1" customWidth="1"/>
    <col min="15117" max="15117" width="10.5703125" style="1" customWidth="1"/>
    <col min="15118" max="15360" width="8.85546875" style="1"/>
    <col min="15361" max="15361" width="10.28515625" style="1" customWidth="1"/>
    <col min="15362" max="15362" width="12.85546875" style="1" customWidth="1"/>
    <col min="15363" max="15363" width="12.5703125" style="1" customWidth="1"/>
    <col min="15364" max="15364" width="11.5703125" style="1" customWidth="1"/>
    <col min="15365" max="15365" width="8.7109375" style="1" customWidth="1"/>
    <col min="15366" max="15366" width="10.85546875" style="1" customWidth="1"/>
    <col min="15367" max="15367" width="10.28515625" style="1" customWidth="1"/>
    <col min="15368" max="15368" width="10.7109375" style="1" customWidth="1"/>
    <col min="15369" max="15369" width="8.85546875" style="1"/>
    <col min="15370" max="15370" width="11.42578125" style="1" customWidth="1"/>
    <col min="15371" max="15371" width="9" style="1" customWidth="1"/>
    <col min="15372" max="15372" width="12" style="1" customWidth="1"/>
    <col min="15373" max="15373" width="10.5703125" style="1" customWidth="1"/>
    <col min="15374" max="15616" width="8.85546875" style="1"/>
    <col min="15617" max="15617" width="10.28515625" style="1" customWidth="1"/>
    <col min="15618" max="15618" width="12.85546875" style="1" customWidth="1"/>
    <col min="15619" max="15619" width="12.5703125" style="1" customWidth="1"/>
    <col min="15620" max="15620" width="11.5703125" style="1" customWidth="1"/>
    <col min="15621" max="15621" width="8.7109375" style="1" customWidth="1"/>
    <col min="15622" max="15622" width="10.85546875" style="1" customWidth="1"/>
    <col min="15623" max="15623" width="10.28515625" style="1" customWidth="1"/>
    <col min="15624" max="15624" width="10.7109375" style="1" customWidth="1"/>
    <col min="15625" max="15625" width="8.85546875" style="1"/>
    <col min="15626" max="15626" width="11.42578125" style="1" customWidth="1"/>
    <col min="15627" max="15627" width="9" style="1" customWidth="1"/>
    <col min="15628" max="15628" width="12" style="1" customWidth="1"/>
    <col min="15629" max="15629" width="10.5703125" style="1" customWidth="1"/>
    <col min="15630" max="15872" width="8.85546875" style="1"/>
    <col min="15873" max="15873" width="10.28515625" style="1" customWidth="1"/>
    <col min="15874" max="15874" width="12.85546875" style="1" customWidth="1"/>
    <col min="15875" max="15875" width="12.5703125" style="1" customWidth="1"/>
    <col min="15876" max="15876" width="11.5703125" style="1" customWidth="1"/>
    <col min="15877" max="15877" width="8.7109375" style="1" customWidth="1"/>
    <col min="15878" max="15878" width="10.85546875" style="1" customWidth="1"/>
    <col min="15879" max="15879" width="10.28515625" style="1" customWidth="1"/>
    <col min="15880" max="15880" width="10.7109375" style="1" customWidth="1"/>
    <col min="15881" max="15881" width="8.85546875" style="1"/>
    <col min="15882" max="15882" width="11.42578125" style="1" customWidth="1"/>
    <col min="15883" max="15883" width="9" style="1" customWidth="1"/>
    <col min="15884" max="15884" width="12" style="1" customWidth="1"/>
    <col min="15885" max="15885" width="10.5703125" style="1" customWidth="1"/>
    <col min="15886" max="16128" width="8.85546875" style="1"/>
    <col min="16129" max="16129" width="10.28515625" style="1" customWidth="1"/>
    <col min="16130" max="16130" width="12.85546875" style="1" customWidth="1"/>
    <col min="16131" max="16131" width="12.5703125" style="1" customWidth="1"/>
    <col min="16132" max="16132" width="11.5703125" style="1" customWidth="1"/>
    <col min="16133" max="16133" width="8.7109375" style="1" customWidth="1"/>
    <col min="16134" max="16134" width="10.85546875" style="1" customWidth="1"/>
    <col min="16135" max="16135" width="10.28515625" style="1" customWidth="1"/>
    <col min="16136" max="16136" width="10.7109375" style="1" customWidth="1"/>
    <col min="16137" max="16137" width="8.85546875" style="1"/>
    <col min="16138" max="16138" width="11.42578125" style="1" customWidth="1"/>
    <col min="16139" max="16139" width="9" style="1" customWidth="1"/>
    <col min="16140" max="16140" width="12" style="1" customWidth="1"/>
    <col min="16141" max="16141" width="10.5703125" style="1" customWidth="1"/>
    <col min="16142" max="16384" width="8.85546875" style="1"/>
  </cols>
  <sheetData>
    <row r="1" spans="2:24" ht="15.75" thickBot="1" x14ac:dyDescent="0.3"/>
    <row r="2" spans="2:24" x14ac:dyDescent="0.25">
      <c r="B2" s="2" t="s">
        <v>0</v>
      </c>
      <c r="C2" s="199">
        <v>43418</v>
      </c>
      <c r="D2" s="200"/>
      <c r="E2" s="200"/>
      <c r="F2" s="200"/>
      <c r="G2" s="201"/>
    </row>
    <row r="3" spans="2:24" ht="15.75" thickBot="1" x14ac:dyDescent="0.3">
      <c r="B3" s="3" t="s">
        <v>1</v>
      </c>
      <c r="C3" s="202" t="s">
        <v>47</v>
      </c>
      <c r="D3" s="203"/>
      <c r="E3" s="203"/>
      <c r="F3" s="203"/>
      <c r="G3" s="204"/>
    </row>
    <row r="6" spans="2:24" x14ac:dyDescent="0.25">
      <c r="B6" s="205" t="s">
        <v>65</v>
      </c>
      <c r="C6" s="205"/>
      <c r="D6" s="4">
        <v>214.3</v>
      </c>
      <c r="E6" s="1" t="s">
        <v>3</v>
      </c>
      <c r="H6" s="205" t="s">
        <v>66</v>
      </c>
      <c r="I6" s="205"/>
      <c r="J6" s="4">
        <v>4.2300000000000004</v>
      </c>
      <c r="K6" s="1" t="s">
        <v>3</v>
      </c>
    </row>
    <row r="7" spans="2:24" ht="15.75" thickBot="1" x14ac:dyDescent="0.3"/>
    <row r="8" spans="2:24" ht="15.75" thickBot="1" x14ac:dyDescent="0.3">
      <c r="B8" s="5" t="s">
        <v>64</v>
      </c>
      <c r="C8" s="6" t="s">
        <v>4</v>
      </c>
      <c r="D8" s="110"/>
      <c r="F8" s="5" t="s">
        <v>12</v>
      </c>
      <c r="G8" s="6" t="s">
        <v>4</v>
      </c>
      <c r="H8" s="110"/>
      <c r="I8" s="74"/>
      <c r="J8" s="5" t="s">
        <v>13</v>
      </c>
      <c r="K8" s="6" t="s">
        <v>4</v>
      </c>
      <c r="L8" s="110"/>
      <c r="N8" s="5" t="s">
        <v>14</v>
      </c>
      <c r="O8" s="6" t="s">
        <v>4</v>
      </c>
      <c r="P8" s="110"/>
      <c r="Q8" s="74"/>
      <c r="R8" s="5" t="s">
        <v>84</v>
      </c>
      <c r="S8" s="6" t="s">
        <v>4</v>
      </c>
      <c r="T8" s="110"/>
      <c r="V8" s="5" t="s">
        <v>92</v>
      </c>
      <c r="W8" s="6" t="s">
        <v>4</v>
      </c>
      <c r="X8" s="110"/>
    </row>
    <row r="9" spans="2:24" x14ac:dyDescent="0.25">
      <c r="B9" s="8" t="s">
        <v>5</v>
      </c>
      <c r="C9" s="9">
        <v>499.62</v>
      </c>
      <c r="D9" s="10" t="s">
        <v>6</v>
      </c>
      <c r="F9" s="8" t="s">
        <v>5</v>
      </c>
      <c r="G9" s="9">
        <v>100.2</v>
      </c>
      <c r="H9" s="10" t="s">
        <v>6</v>
      </c>
      <c r="I9" s="74"/>
      <c r="J9" s="8" t="s">
        <v>5</v>
      </c>
      <c r="K9" s="9">
        <v>499.73</v>
      </c>
      <c r="L9" s="10" t="s">
        <v>6</v>
      </c>
      <c r="N9" s="8" t="s">
        <v>5</v>
      </c>
      <c r="O9" s="9">
        <v>49.97</v>
      </c>
      <c r="P9" s="10" t="s">
        <v>6</v>
      </c>
      <c r="Q9" s="97"/>
      <c r="R9" s="8" t="s">
        <v>5</v>
      </c>
      <c r="S9" s="9">
        <v>499.7</v>
      </c>
      <c r="T9" s="10" t="s">
        <v>6</v>
      </c>
      <c r="V9" s="8" t="s">
        <v>5</v>
      </c>
      <c r="W9" s="9">
        <v>200.09</v>
      </c>
      <c r="X9" s="10" t="s">
        <v>6</v>
      </c>
    </row>
    <row r="10" spans="2:24" x14ac:dyDescent="0.25">
      <c r="B10" s="8"/>
      <c r="C10" s="9">
        <v>499.68</v>
      </c>
      <c r="D10" s="10" t="s">
        <v>6</v>
      </c>
      <c r="F10" s="8"/>
      <c r="G10" s="9">
        <v>100.17</v>
      </c>
      <c r="H10" s="10" t="s">
        <v>6</v>
      </c>
      <c r="I10" s="74"/>
      <c r="J10" s="8"/>
      <c r="K10" s="9">
        <v>499.7</v>
      </c>
      <c r="L10" s="10" t="s">
        <v>6</v>
      </c>
      <c r="N10" s="8"/>
      <c r="O10" s="9">
        <v>50.04</v>
      </c>
      <c r="P10" s="10" t="s">
        <v>6</v>
      </c>
      <c r="Q10" s="97"/>
      <c r="R10" s="8"/>
      <c r="S10" s="9">
        <v>499.62</v>
      </c>
      <c r="T10" s="10" t="s">
        <v>6</v>
      </c>
      <c r="V10" s="8"/>
      <c r="W10" s="9">
        <v>200.06</v>
      </c>
      <c r="X10" s="10" t="s">
        <v>6</v>
      </c>
    </row>
    <row r="11" spans="2:24" x14ac:dyDescent="0.25">
      <c r="B11" s="8"/>
      <c r="C11" s="9">
        <v>499.76</v>
      </c>
      <c r="D11" s="10" t="s">
        <v>6</v>
      </c>
      <c r="F11" s="8"/>
      <c r="G11" s="9">
        <v>100.13</v>
      </c>
      <c r="H11" s="10" t="s">
        <v>6</v>
      </c>
      <c r="I11" s="74"/>
      <c r="J11" s="8"/>
      <c r="K11" s="9">
        <v>499.76</v>
      </c>
      <c r="L11" s="10" t="s">
        <v>6</v>
      </c>
      <c r="N11" s="8"/>
      <c r="O11" s="9">
        <v>49.845999999999997</v>
      </c>
      <c r="P11" s="10" t="s">
        <v>6</v>
      </c>
      <c r="Q11" s="97"/>
      <c r="R11" s="8"/>
      <c r="S11" s="9">
        <v>499.7</v>
      </c>
      <c r="T11" s="10" t="s">
        <v>6</v>
      </c>
      <c r="V11" s="8"/>
      <c r="W11" s="9">
        <v>199.97</v>
      </c>
      <c r="X11" s="10" t="s">
        <v>6</v>
      </c>
    </row>
    <row r="12" spans="2:24" x14ac:dyDescent="0.25">
      <c r="B12" s="8"/>
      <c r="C12" s="9">
        <v>499.87</v>
      </c>
      <c r="D12" s="11" t="s">
        <v>6</v>
      </c>
      <c r="F12" s="8"/>
      <c r="G12" s="9">
        <v>100.16</v>
      </c>
      <c r="H12" s="11" t="s">
        <v>6</v>
      </c>
      <c r="I12" s="74"/>
      <c r="J12" s="8"/>
      <c r="K12" s="9">
        <v>499.68</v>
      </c>
      <c r="L12" s="11" t="s">
        <v>6</v>
      </c>
      <c r="N12" s="8"/>
      <c r="O12" s="9">
        <v>50.1</v>
      </c>
      <c r="P12" s="11" t="s">
        <v>6</v>
      </c>
      <c r="Q12" s="97"/>
      <c r="R12" s="8"/>
      <c r="S12" s="9">
        <v>499.79</v>
      </c>
      <c r="T12" s="11" t="s">
        <v>6</v>
      </c>
      <c r="V12" s="8"/>
      <c r="W12" s="9">
        <v>200.04</v>
      </c>
      <c r="X12" s="11" t="s">
        <v>6</v>
      </c>
    </row>
    <row r="13" spans="2:24" x14ac:dyDescent="0.25">
      <c r="B13" s="8"/>
      <c r="C13" s="9">
        <v>499.85</v>
      </c>
      <c r="D13" s="11" t="s">
        <v>6</v>
      </c>
      <c r="F13" s="8"/>
      <c r="G13" s="9">
        <v>100.24</v>
      </c>
      <c r="H13" s="11" t="s">
        <v>6</v>
      </c>
      <c r="I13" s="74"/>
      <c r="J13" s="8"/>
      <c r="K13" s="9">
        <v>499.68</v>
      </c>
      <c r="L13" s="11" t="s">
        <v>6</v>
      </c>
      <c r="N13" s="8"/>
      <c r="O13" s="9">
        <v>49.926000000000002</v>
      </c>
      <c r="P13" s="11" t="s">
        <v>6</v>
      </c>
      <c r="Q13" s="97"/>
      <c r="R13" s="8"/>
      <c r="S13" s="9">
        <v>499.7</v>
      </c>
      <c r="T13" s="11" t="s">
        <v>6</v>
      </c>
      <c r="V13" s="8"/>
      <c r="W13" s="9">
        <v>200.01</v>
      </c>
      <c r="X13" s="11" t="s">
        <v>6</v>
      </c>
    </row>
    <row r="14" spans="2:24" ht="15.75" thickBot="1" x14ac:dyDescent="0.3">
      <c r="B14" s="8" t="s">
        <v>7</v>
      </c>
      <c r="C14" s="12">
        <f>AVERAGE(C9:C13)</f>
        <v>499.75599999999997</v>
      </c>
      <c r="D14" s="11"/>
      <c r="F14" s="8" t="s">
        <v>7</v>
      </c>
      <c r="G14" s="12">
        <f>AVERAGE(G9:G13)</f>
        <v>100.17999999999999</v>
      </c>
      <c r="H14" s="11"/>
      <c r="J14" s="8" t="s">
        <v>7</v>
      </c>
      <c r="K14" s="12">
        <f>AVERAGE(K9:K13)</f>
        <v>499.71000000000004</v>
      </c>
      <c r="L14" s="11"/>
      <c r="N14" s="8" t="s">
        <v>7</v>
      </c>
      <c r="O14" s="12">
        <f>AVERAGE(O9:O13)</f>
        <v>49.976399999999998</v>
      </c>
      <c r="P14" s="11"/>
      <c r="Q14" s="97"/>
      <c r="R14" s="8" t="s">
        <v>7</v>
      </c>
      <c r="S14" s="12">
        <f>AVERAGE(S9:S13)</f>
        <v>499.70199999999994</v>
      </c>
      <c r="T14" s="11"/>
      <c r="V14" s="8" t="s">
        <v>7</v>
      </c>
      <c r="W14" s="12">
        <f>AVERAGE(W9:W13)</f>
        <v>200.03399999999999</v>
      </c>
      <c r="X14" s="11"/>
    </row>
    <row r="15" spans="2:24" ht="15.75" thickBot="1" x14ac:dyDescent="0.3">
      <c r="B15" s="5" t="s">
        <v>8</v>
      </c>
      <c r="C15" s="13">
        <v>90.75</v>
      </c>
      <c r="D15" s="14" t="s">
        <v>9</v>
      </c>
      <c r="F15" s="5" t="s">
        <v>8</v>
      </c>
      <c r="G15" s="13">
        <v>37.15</v>
      </c>
      <c r="H15" s="14" t="s">
        <v>9</v>
      </c>
      <c r="J15" s="5" t="s">
        <v>8</v>
      </c>
      <c r="K15" s="13">
        <v>90.8</v>
      </c>
      <c r="L15" s="14" t="s">
        <v>9</v>
      </c>
      <c r="N15" s="5" t="s">
        <v>8</v>
      </c>
      <c r="O15" s="13">
        <v>91.75</v>
      </c>
      <c r="P15" s="14" t="s">
        <v>9</v>
      </c>
      <c r="Q15" s="97"/>
      <c r="R15" s="5" t="s">
        <v>8</v>
      </c>
      <c r="S15" s="13">
        <v>90.4</v>
      </c>
      <c r="T15" s="14" t="s">
        <v>9</v>
      </c>
      <c r="V15" s="5" t="s">
        <v>8</v>
      </c>
      <c r="W15" s="13">
        <v>93.2</v>
      </c>
      <c r="X15" s="14" t="s">
        <v>9</v>
      </c>
    </row>
    <row r="16" spans="2:24" x14ac:dyDescent="0.25">
      <c r="C16" s="15"/>
      <c r="D16" s="16"/>
      <c r="O16" s="198"/>
      <c r="P16" s="198"/>
      <c r="Q16" s="75"/>
      <c r="R16" s="75"/>
    </row>
    <row r="17" spans="1:24" ht="15.75" thickBot="1" x14ac:dyDescent="0.3">
      <c r="G17" s="17"/>
      <c r="H17" s="17"/>
      <c r="I17" s="17"/>
      <c r="O17" s="198"/>
      <c r="P17" s="198"/>
      <c r="Q17" s="75"/>
      <c r="R17" s="75"/>
    </row>
    <row r="18" spans="1:24" ht="15.75" thickBot="1" x14ac:dyDescent="0.3">
      <c r="B18" s="194" t="s">
        <v>10</v>
      </c>
      <c r="C18" s="195"/>
      <c r="D18" s="190" t="s">
        <v>11</v>
      </c>
      <c r="E18" s="195"/>
      <c r="F18" s="190" t="s">
        <v>12</v>
      </c>
      <c r="G18" s="195"/>
      <c r="H18" s="190" t="s">
        <v>13</v>
      </c>
      <c r="I18" s="195"/>
      <c r="J18" s="190" t="s">
        <v>14</v>
      </c>
      <c r="K18" s="191"/>
      <c r="L18" s="194" t="s">
        <v>15</v>
      </c>
      <c r="M18" s="191"/>
      <c r="N18" s="194" t="s">
        <v>82</v>
      </c>
      <c r="O18" s="191"/>
      <c r="P18" s="194" t="s">
        <v>92</v>
      </c>
      <c r="Q18" s="191"/>
      <c r="R18" s="75"/>
    </row>
    <row r="19" spans="1:24" x14ac:dyDescent="0.25">
      <c r="B19" s="18" t="s">
        <v>16</v>
      </c>
      <c r="C19" s="19"/>
      <c r="D19" s="18" t="s">
        <v>16</v>
      </c>
      <c r="E19" s="20"/>
      <c r="F19" s="19" t="s">
        <v>16</v>
      </c>
      <c r="G19" s="19"/>
      <c r="H19" s="18" t="s">
        <v>16</v>
      </c>
      <c r="I19" s="20"/>
      <c r="J19" s="19" t="s">
        <v>16</v>
      </c>
      <c r="K19" s="20"/>
      <c r="L19" s="19" t="s">
        <v>16</v>
      </c>
      <c r="M19" s="20"/>
      <c r="N19" s="19" t="s">
        <v>16</v>
      </c>
      <c r="O19" s="20"/>
      <c r="P19" s="19" t="s">
        <v>16</v>
      </c>
      <c r="Q19" s="20"/>
    </row>
    <row r="20" spans="1:24" x14ac:dyDescent="0.25">
      <c r="B20" s="21">
        <v>3.0059999999999998</v>
      </c>
      <c r="C20" s="22" t="s">
        <v>17</v>
      </c>
      <c r="D20" s="21">
        <v>3.0059999999999998</v>
      </c>
      <c r="E20" s="23" t="s">
        <v>17</v>
      </c>
      <c r="F20" s="21">
        <v>3.0059999999999998</v>
      </c>
      <c r="G20" s="22" t="s">
        <v>17</v>
      </c>
      <c r="H20" s="21">
        <v>3.0059999999999998</v>
      </c>
      <c r="I20" s="23" t="s">
        <v>17</v>
      </c>
      <c r="J20" s="21">
        <v>3.0059999999999998</v>
      </c>
      <c r="K20" s="23" t="s">
        <v>17</v>
      </c>
      <c r="L20" s="24">
        <v>3.0165000000000002</v>
      </c>
      <c r="M20" s="23" t="s">
        <v>17</v>
      </c>
      <c r="N20" s="24">
        <v>3.0165000000000002</v>
      </c>
      <c r="O20" s="23" t="s">
        <v>17</v>
      </c>
      <c r="P20" s="24">
        <v>3.0165000000000002</v>
      </c>
      <c r="Q20" s="23" t="s">
        <v>17</v>
      </c>
    </row>
    <row r="21" spans="1:24" x14ac:dyDescent="0.25">
      <c r="B21" s="21">
        <v>3.0055999999999998</v>
      </c>
      <c r="C21" s="22" t="s">
        <v>17</v>
      </c>
      <c r="D21" s="21">
        <v>3.0055999999999998</v>
      </c>
      <c r="E21" s="23" t="s">
        <v>17</v>
      </c>
      <c r="F21" s="21">
        <v>3.0055999999999998</v>
      </c>
      <c r="G21" s="22" t="s">
        <v>17</v>
      </c>
      <c r="H21" s="21">
        <v>3.0055999999999998</v>
      </c>
      <c r="I21" s="23" t="s">
        <v>17</v>
      </c>
      <c r="J21" s="21">
        <v>3.0055999999999998</v>
      </c>
      <c r="K21" s="23" t="s">
        <v>17</v>
      </c>
      <c r="L21" s="24">
        <v>3.0148000000000001</v>
      </c>
      <c r="M21" s="23" t="s">
        <v>17</v>
      </c>
      <c r="N21" s="24">
        <v>3.0148000000000001</v>
      </c>
      <c r="O21" s="23" t="s">
        <v>17</v>
      </c>
      <c r="P21" s="24">
        <v>3.0148000000000001</v>
      </c>
      <c r="Q21" s="23" t="s">
        <v>17</v>
      </c>
    </row>
    <row r="22" spans="1:24" x14ac:dyDescent="0.25">
      <c r="B22" s="21">
        <v>3.0005000000000002</v>
      </c>
      <c r="C22" s="22" t="s">
        <v>17</v>
      </c>
      <c r="D22" s="21">
        <v>3.0005000000000002</v>
      </c>
      <c r="E22" s="23" t="s">
        <v>17</v>
      </c>
      <c r="F22" s="21">
        <v>3.0005000000000002</v>
      </c>
      <c r="G22" s="22" t="s">
        <v>17</v>
      </c>
      <c r="H22" s="21">
        <v>3.0005000000000002</v>
      </c>
      <c r="I22" s="23" t="s">
        <v>17</v>
      </c>
      <c r="J22" s="21">
        <v>3.0005000000000002</v>
      </c>
      <c r="K22" s="23" t="s">
        <v>17</v>
      </c>
      <c r="L22" s="24">
        <v>3.0164</v>
      </c>
      <c r="M22" s="23" t="s">
        <v>17</v>
      </c>
      <c r="N22" s="24">
        <v>3.0164</v>
      </c>
      <c r="O22" s="23" t="s">
        <v>17</v>
      </c>
      <c r="P22" s="24">
        <v>3.0164</v>
      </c>
      <c r="Q22" s="23" t="s">
        <v>17</v>
      </c>
    </row>
    <row r="23" spans="1:24" x14ac:dyDescent="0.25">
      <c r="B23" s="21">
        <v>3.0013999999999998</v>
      </c>
      <c r="C23" s="22" t="s">
        <v>17</v>
      </c>
      <c r="D23" s="21">
        <v>3.0013999999999998</v>
      </c>
      <c r="E23" s="23" t="s">
        <v>17</v>
      </c>
      <c r="F23" s="21">
        <v>3.0013999999999998</v>
      </c>
      <c r="G23" s="22" t="s">
        <v>17</v>
      </c>
      <c r="H23" s="21">
        <v>3.0013999999999998</v>
      </c>
      <c r="I23" s="23" t="s">
        <v>17</v>
      </c>
      <c r="J23" s="21">
        <v>3.0013999999999998</v>
      </c>
      <c r="K23" s="23" t="s">
        <v>17</v>
      </c>
      <c r="L23" s="24">
        <v>3.0152999999999999</v>
      </c>
      <c r="M23" s="23" t="s">
        <v>17</v>
      </c>
      <c r="N23" s="24">
        <v>3.0152999999999999</v>
      </c>
      <c r="O23" s="23" t="s">
        <v>17</v>
      </c>
      <c r="P23" s="24">
        <v>3.0152999999999999</v>
      </c>
      <c r="Q23" s="23" t="s">
        <v>17</v>
      </c>
    </row>
    <row r="24" spans="1:24" ht="15.75" thickBot="1" x14ac:dyDescent="0.3">
      <c r="B24" s="21">
        <v>3.0055000000000001</v>
      </c>
      <c r="C24" s="22" t="s">
        <v>17</v>
      </c>
      <c r="D24" s="21">
        <v>3.0055000000000001</v>
      </c>
      <c r="E24" s="23" t="s">
        <v>17</v>
      </c>
      <c r="F24" s="21">
        <v>3.0055000000000001</v>
      </c>
      <c r="G24" s="22" t="s">
        <v>17</v>
      </c>
      <c r="H24" s="21">
        <v>3.0055000000000001</v>
      </c>
      <c r="I24" s="23" t="s">
        <v>17</v>
      </c>
      <c r="J24" s="21">
        <v>3.0055000000000001</v>
      </c>
      <c r="K24" s="23" t="s">
        <v>17</v>
      </c>
      <c r="L24" s="24">
        <v>3.0156999999999998</v>
      </c>
      <c r="M24" s="23" t="s">
        <v>17</v>
      </c>
      <c r="N24" s="24">
        <v>3.0156999999999998</v>
      </c>
      <c r="O24" s="23" t="s">
        <v>17</v>
      </c>
      <c r="P24" s="24">
        <v>3.0156999999999998</v>
      </c>
      <c r="Q24" s="23" t="s">
        <v>17</v>
      </c>
    </row>
    <row r="25" spans="1:24" ht="15.75" thickBot="1" x14ac:dyDescent="0.3">
      <c r="A25" s="25" t="s">
        <v>18</v>
      </c>
      <c r="B25" s="26">
        <f>AVERAGE(B20:B24)</f>
        <v>3.0038</v>
      </c>
      <c r="C25" s="27"/>
      <c r="D25" s="26">
        <f>AVERAGE(D20:D24)</f>
        <v>3.0038</v>
      </c>
      <c r="E25" s="27"/>
      <c r="F25" s="26">
        <f>AVERAGE(F20:F24)</f>
        <v>3.0038</v>
      </c>
      <c r="G25" s="27"/>
      <c r="H25" s="26">
        <f>AVERAGE(H20:H24)</f>
        <v>3.0038</v>
      </c>
      <c r="I25" s="27"/>
      <c r="J25" s="26">
        <f>AVERAGE(J20:J24)</f>
        <v>3.0038</v>
      </c>
      <c r="K25" s="28"/>
      <c r="L25" s="26">
        <f>AVERAGE(L20:L24)</f>
        <v>3.0157399999999996</v>
      </c>
      <c r="M25" s="29"/>
      <c r="N25" s="26">
        <f>AVERAGE(N20:N24)</f>
        <v>3.0157399999999996</v>
      </c>
      <c r="O25" s="29"/>
      <c r="P25" s="26">
        <f>AVERAGE(P20:P24)</f>
        <v>3.0157399999999996</v>
      </c>
      <c r="Q25" s="29"/>
    </row>
    <row r="26" spans="1:24" x14ac:dyDescent="0.25">
      <c r="C26" s="16"/>
      <c r="D26" s="16"/>
      <c r="E26" s="16"/>
      <c r="F26" s="30"/>
      <c r="G26" s="17"/>
      <c r="H26" s="31"/>
      <c r="I26" s="17"/>
    </row>
    <row r="28" spans="1:24" ht="15.75" thickBot="1" x14ac:dyDescent="0.3">
      <c r="G28" s="30"/>
      <c r="H28" s="31"/>
    </row>
    <row r="29" spans="1:24" ht="15.75" thickBot="1" x14ac:dyDescent="0.3">
      <c r="B29" s="192" t="s">
        <v>57</v>
      </c>
      <c r="C29" s="193"/>
      <c r="D29" s="78"/>
      <c r="E29" s="6"/>
      <c r="F29" s="110"/>
      <c r="G29" s="30"/>
      <c r="H29" s="192" t="s">
        <v>12</v>
      </c>
      <c r="I29" s="193"/>
      <c r="J29" s="78"/>
      <c r="K29" s="6"/>
      <c r="L29" s="110"/>
      <c r="N29" s="192" t="s">
        <v>13</v>
      </c>
      <c r="O29" s="193"/>
      <c r="P29" s="78"/>
      <c r="Q29" s="6"/>
      <c r="R29" s="110"/>
      <c r="T29" s="192" t="s">
        <v>14</v>
      </c>
      <c r="U29" s="193"/>
      <c r="V29" s="78"/>
      <c r="W29" s="6"/>
      <c r="X29" s="110"/>
    </row>
    <row r="30" spans="1:24" x14ac:dyDescent="0.25">
      <c r="B30" s="79" t="s">
        <v>19</v>
      </c>
      <c r="C30" s="80">
        <v>90.7</v>
      </c>
      <c r="D30" s="79" t="s">
        <v>9</v>
      </c>
      <c r="E30" s="81">
        <f>(C$14*C30)/C$15</f>
        <v>499.48065234159782</v>
      </c>
      <c r="F30" s="79" t="s">
        <v>6</v>
      </c>
      <c r="G30" s="30"/>
      <c r="H30" s="87" t="s">
        <v>19</v>
      </c>
      <c r="I30" s="88">
        <v>37.15</v>
      </c>
      <c r="J30" s="108" t="s">
        <v>9</v>
      </c>
      <c r="K30" s="89">
        <f>(G$14*I30)/G$15</f>
        <v>100.17999999999999</v>
      </c>
      <c r="L30" s="90" t="s">
        <v>6</v>
      </c>
      <c r="N30" s="87" t="s">
        <v>19</v>
      </c>
      <c r="O30" s="88">
        <v>90.8</v>
      </c>
      <c r="P30" s="108" t="s">
        <v>9</v>
      </c>
      <c r="Q30" s="89">
        <f>(K$14*O30)/K$15</f>
        <v>499.71000000000009</v>
      </c>
      <c r="R30" s="90" t="s">
        <v>6</v>
      </c>
      <c r="T30" s="87" t="s">
        <v>19</v>
      </c>
      <c r="U30" s="88">
        <v>91.45</v>
      </c>
      <c r="V30" s="108" t="s">
        <v>9</v>
      </c>
      <c r="W30" s="89">
        <f>(O$14*U30)/O$15</f>
        <v>49.812989427792914</v>
      </c>
      <c r="X30" s="90" t="s">
        <v>6</v>
      </c>
    </row>
    <row r="31" spans="1:24" x14ac:dyDescent="0.25">
      <c r="B31" s="82" t="s">
        <v>20</v>
      </c>
      <c r="C31" s="80">
        <v>90.8</v>
      </c>
      <c r="D31" s="82" t="s">
        <v>9</v>
      </c>
      <c r="E31" s="81">
        <f t="shared" ref="E31:E35" si="0">(C$14*C31)/C$15</f>
        <v>500.03134765840218</v>
      </c>
      <c r="F31" s="82" t="s">
        <v>6</v>
      </c>
      <c r="G31" s="30"/>
      <c r="H31" s="87" t="s">
        <v>20</v>
      </c>
      <c r="I31" s="88">
        <v>37.200000000000003</v>
      </c>
      <c r="J31" s="108" t="s">
        <v>9</v>
      </c>
      <c r="K31" s="89">
        <f>(G$14*I31)/G$15</f>
        <v>100.31483176312248</v>
      </c>
      <c r="L31" s="90" t="s">
        <v>6</v>
      </c>
      <c r="N31" s="87" t="s">
        <v>20</v>
      </c>
      <c r="O31" s="88">
        <v>90.8</v>
      </c>
      <c r="P31" s="108" t="s">
        <v>9</v>
      </c>
      <c r="Q31" s="89">
        <f t="shared" ref="Q31:Q32" si="1">(K$14*O31)/K$15</f>
        <v>499.71000000000009</v>
      </c>
      <c r="R31" s="90" t="s">
        <v>6</v>
      </c>
      <c r="T31" s="87" t="s">
        <v>20</v>
      </c>
      <c r="U31" s="88">
        <v>91.55</v>
      </c>
      <c r="V31" s="108" t="s">
        <v>9</v>
      </c>
      <c r="W31" s="89">
        <f t="shared" ref="W31:W32" si="2">(O$14*U31)/O$15</f>
        <v>49.867459618528606</v>
      </c>
      <c r="X31" s="90" t="s">
        <v>6</v>
      </c>
    </row>
    <row r="32" spans="1:24" x14ac:dyDescent="0.25">
      <c r="B32" s="82" t="s">
        <v>21</v>
      </c>
      <c r="C32" s="80">
        <v>90.7</v>
      </c>
      <c r="D32" s="82" t="s">
        <v>9</v>
      </c>
      <c r="E32" s="81">
        <f t="shared" si="0"/>
        <v>499.48065234159782</v>
      </c>
      <c r="F32" s="82" t="s">
        <v>6</v>
      </c>
      <c r="G32" s="30"/>
      <c r="H32" s="87" t="s">
        <v>21</v>
      </c>
      <c r="I32" s="88">
        <v>37.200000000000003</v>
      </c>
      <c r="J32" s="108" t="s">
        <v>9</v>
      </c>
      <c r="K32" s="89">
        <f t="shared" ref="K32:K35" si="3">(G$14*I32)/G$15</f>
        <v>100.31483176312248</v>
      </c>
      <c r="L32" s="90" t="s">
        <v>6</v>
      </c>
      <c r="N32" s="87" t="s">
        <v>21</v>
      </c>
      <c r="O32" s="88">
        <v>90.8</v>
      </c>
      <c r="P32" s="108" t="s">
        <v>9</v>
      </c>
      <c r="Q32" s="89">
        <f t="shared" si="1"/>
        <v>499.71000000000009</v>
      </c>
      <c r="R32" s="90" t="s">
        <v>6</v>
      </c>
      <c r="T32" s="87" t="s">
        <v>21</v>
      </c>
      <c r="U32" s="88">
        <v>91.6</v>
      </c>
      <c r="V32" s="108" t="s">
        <v>9</v>
      </c>
      <c r="W32" s="89">
        <f t="shared" si="2"/>
        <v>49.894694713896449</v>
      </c>
      <c r="X32" s="90" t="s">
        <v>6</v>
      </c>
    </row>
    <row r="33" spans="1:24" x14ac:dyDescent="0.25">
      <c r="B33" s="82" t="s">
        <v>22</v>
      </c>
      <c r="C33" s="80">
        <v>0</v>
      </c>
      <c r="D33" s="82" t="s">
        <v>9</v>
      </c>
      <c r="E33" s="81">
        <f t="shared" si="0"/>
        <v>0</v>
      </c>
      <c r="F33" s="82" t="s">
        <v>6</v>
      </c>
      <c r="G33" s="30"/>
      <c r="H33" s="87" t="s">
        <v>22</v>
      </c>
      <c r="I33" s="88">
        <v>0</v>
      </c>
      <c r="J33" s="108" t="s">
        <v>9</v>
      </c>
      <c r="K33" s="89">
        <f t="shared" si="3"/>
        <v>0</v>
      </c>
      <c r="L33" s="90" t="s">
        <v>6</v>
      </c>
      <c r="N33" s="87" t="s">
        <v>22</v>
      </c>
      <c r="O33" s="88">
        <v>0</v>
      </c>
      <c r="P33" s="108" t="s">
        <v>9</v>
      </c>
      <c r="Q33" s="89" t="e">
        <f t="shared" ref="Q33:Q35" si="4">(M$14*O33)/M$15</f>
        <v>#DIV/0!</v>
      </c>
      <c r="R33" s="90" t="s">
        <v>6</v>
      </c>
      <c r="T33" s="87" t="s">
        <v>22</v>
      </c>
      <c r="U33" s="88">
        <v>0</v>
      </c>
      <c r="V33" s="108" t="s">
        <v>9</v>
      </c>
      <c r="W33" s="89">
        <f t="shared" ref="W33:W35" si="5">(S$14*U33)/S$15</f>
        <v>0</v>
      </c>
      <c r="X33" s="90" t="s">
        <v>6</v>
      </c>
    </row>
    <row r="34" spans="1:24" x14ac:dyDescent="0.25">
      <c r="B34" s="82" t="s">
        <v>23</v>
      </c>
      <c r="C34" s="80">
        <v>0</v>
      </c>
      <c r="D34" s="82" t="s">
        <v>9</v>
      </c>
      <c r="E34" s="81">
        <f t="shared" si="0"/>
        <v>0</v>
      </c>
      <c r="F34" s="82" t="s">
        <v>6</v>
      </c>
      <c r="G34" s="30"/>
      <c r="H34" s="87" t="s">
        <v>23</v>
      </c>
      <c r="I34" s="88">
        <v>0</v>
      </c>
      <c r="J34" s="108" t="s">
        <v>9</v>
      </c>
      <c r="K34" s="89">
        <f t="shared" si="3"/>
        <v>0</v>
      </c>
      <c r="L34" s="90" t="s">
        <v>6</v>
      </c>
      <c r="N34" s="87" t="s">
        <v>23</v>
      </c>
      <c r="O34" s="88">
        <v>0</v>
      </c>
      <c r="P34" s="108" t="s">
        <v>9</v>
      </c>
      <c r="Q34" s="89" t="e">
        <f t="shared" si="4"/>
        <v>#DIV/0!</v>
      </c>
      <c r="R34" s="90" t="s">
        <v>6</v>
      </c>
      <c r="T34" s="87" t="s">
        <v>23</v>
      </c>
      <c r="U34" s="88">
        <v>0</v>
      </c>
      <c r="V34" s="108" t="s">
        <v>9</v>
      </c>
      <c r="W34" s="89">
        <f t="shared" si="5"/>
        <v>0</v>
      </c>
      <c r="X34" s="90" t="s">
        <v>6</v>
      </c>
    </row>
    <row r="35" spans="1:24" ht="15.75" thickBot="1" x14ac:dyDescent="0.3">
      <c r="B35" s="83" t="s">
        <v>24</v>
      </c>
      <c r="C35" s="84">
        <v>0</v>
      </c>
      <c r="D35" s="85" t="s">
        <v>9</v>
      </c>
      <c r="E35" s="86">
        <f t="shared" si="0"/>
        <v>0</v>
      </c>
      <c r="F35" s="85" t="s">
        <v>6</v>
      </c>
      <c r="H35" s="91" t="s">
        <v>24</v>
      </c>
      <c r="I35" s="92">
        <v>0</v>
      </c>
      <c r="J35" s="93" t="s">
        <v>9</v>
      </c>
      <c r="K35" s="94">
        <f t="shared" si="3"/>
        <v>0</v>
      </c>
      <c r="L35" s="95" t="s">
        <v>6</v>
      </c>
      <c r="N35" s="91" t="s">
        <v>24</v>
      </c>
      <c r="O35" s="92">
        <v>0</v>
      </c>
      <c r="P35" s="93" t="s">
        <v>9</v>
      </c>
      <c r="Q35" s="94" t="e">
        <f t="shared" si="4"/>
        <v>#DIV/0!</v>
      </c>
      <c r="R35" s="95" t="s">
        <v>6</v>
      </c>
      <c r="T35" s="91" t="s">
        <v>24</v>
      </c>
      <c r="U35" s="92">
        <v>0</v>
      </c>
      <c r="V35" s="93" t="s">
        <v>9</v>
      </c>
      <c r="W35" s="94">
        <f t="shared" si="5"/>
        <v>0</v>
      </c>
      <c r="X35" s="95" t="s">
        <v>6</v>
      </c>
    </row>
    <row r="36" spans="1:24" x14ac:dyDescent="0.25">
      <c r="B36" s="33"/>
      <c r="E36" s="32"/>
      <c r="H36" s="30"/>
    </row>
    <row r="37" spans="1:24" ht="15.75" thickBot="1" x14ac:dyDescent="0.3"/>
    <row r="38" spans="1:24" ht="51.75" thickBot="1" x14ac:dyDescent="0.3">
      <c r="B38" s="96" t="s">
        <v>67</v>
      </c>
      <c r="C38" s="35">
        <v>30</v>
      </c>
      <c r="D38" s="36" t="s">
        <v>26</v>
      </c>
      <c r="E38" s="37" t="s">
        <v>27</v>
      </c>
      <c r="F38" s="38" t="s">
        <v>28</v>
      </c>
      <c r="G38" s="98" t="s">
        <v>85</v>
      </c>
      <c r="H38" s="96" t="s">
        <v>68</v>
      </c>
      <c r="I38" s="35">
        <v>15</v>
      </c>
      <c r="J38" s="36" t="s">
        <v>26</v>
      </c>
      <c r="K38" s="37" t="s">
        <v>27</v>
      </c>
      <c r="L38" s="38" t="s">
        <v>28</v>
      </c>
      <c r="M38" s="68"/>
      <c r="N38" s="192" t="s">
        <v>84</v>
      </c>
      <c r="O38" s="193"/>
      <c r="P38" s="78"/>
      <c r="Q38" s="6"/>
      <c r="R38" s="110"/>
      <c r="T38" s="192" t="s">
        <v>92</v>
      </c>
      <c r="U38" s="193"/>
      <c r="V38" s="78"/>
      <c r="W38" s="6"/>
      <c r="X38" s="110"/>
    </row>
    <row r="39" spans="1:24" x14ac:dyDescent="0.25">
      <c r="B39" s="39" t="s">
        <v>19</v>
      </c>
      <c r="C39" s="40">
        <f>(C$38*E30)/1000*D$6/B$25</f>
        <v>1069.0329295905628</v>
      </c>
      <c r="D39" s="41" t="s">
        <v>30</v>
      </c>
      <c r="E39" s="42">
        <v>1</v>
      </c>
      <c r="F39" s="43" t="s">
        <v>58</v>
      </c>
      <c r="G39" s="1">
        <v>89.5</v>
      </c>
      <c r="H39" s="39" t="s">
        <v>19</v>
      </c>
      <c r="I39" s="40">
        <f>(I$38*E30)/1000*D$6/D$25</f>
        <v>534.51646479528142</v>
      </c>
      <c r="J39" s="41" t="s">
        <v>30</v>
      </c>
      <c r="K39" s="42">
        <v>1</v>
      </c>
      <c r="L39" s="43" t="s">
        <v>61</v>
      </c>
      <c r="M39" s="1">
        <v>82.8</v>
      </c>
      <c r="N39" s="87" t="s">
        <v>19</v>
      </c>
      <c r="O39" s="88">
        <v>90.4</v>
      </c>
      <c r="P39" s="108" t="s">
        <v>9</v>
      </c>
      <c r="Q39" s="89">
        <f>(S$14*O39)/S$15</f>
        <v>499.70199999999994</v>
      </c>
      <c r="R39" s="90" t="s">
        <v>6</v>
      </c>
      <c r="T39" s="87" t="s">
        <v>19</v>
      </c>
      <c r="U39" s="88">
        <v>93.25</v>
      </c>
      <c r="V39" s="108" t="s">
        <v>9</v>
      </c>
      <c r="W39" s="89">
        <f>(W$14*U39)/W$15</f>
        <v>200.14131437768239</v>
      </c>
      <c r="X39" s="90" t="s">
        <v>6</v>
      </c>
    </row>
    <row r="40" spans="1:24" x14ac:dyDescent="0.25">
      <c r="A40" s="33"/>
      <c r="B40" s="39" t="s">
        <v>20</v>
      </c>
      <c r="C40" s="40">
        <f t="shared" ref="C40:C41" si="6">(C$38*E31)/1000*D$6/B$25</f>
        <v>1070.2115767014675</v>
      </c>
      <c r="D40" s="41" t="s">
        <v>30</v>
      </c>
      <c r="E40" s="42">
        <v>2</v>
      </c>
      <c r="F40" s="43" t="s">
        <v>59</v>
      </c>
      <c r="G40" s="1">
        <v>82.3</v>
      </c>
      <c r="H40" s="39" t="s">
        <v>20</v>
      </c>
      <c r="I40" s="40">
        <f t="shared" ref="I40:I41" si="7">(I$38*E31)/1000*D$6/B$25</f>
        <v>535.10578835073375</v>
      </c>
      <c r="J40" s="41" t="s">
        <v>30</v>
      </c>
      <c r="K40" s="42">
        <v>2</v>
      </c>
      <c r="L40" s="43" t="s">
        <v>62</v>
      </c>
      <c r="M40" s="1">
        <v>79.2</v>
      </c>
      <c r="N40" s="87" t="s">
        <v>20</v>
      </c>
      <c r="O40" s="88">
        <v>90.4</v>
      </c>
      <c r="P40" s="108" t="s">
        <v>9</v>
      </c>
      <c r="Q40" s="89">
        <f t="shared" ref="Q40:Q41" si="8">(S$14*O40)/S$15</f>
        <v>499.70199999999994</v>
      </c>
      <c r="R40" s="90" t="s">
        <v>6</v>
      </c>
      <c r="T40" s="87" t="s">
        <v>20</v>
      </c>
      <c r="U40" s="88">
        <v>93.25</v>
      </c>
      <c r="V40" s="108" t="s">
        <v>9</v>
      </c>
      <c r="W40" s="89">
        <f t="shared" ref="W40:W44" si="9">(W$14*U40)/W$15</f>
        <v>200.14131437768239</v>
      </c>
      <c r="X40" s="90" t="s">
        <v>6</v>
      </c>
    </row>
    <row r="41" spans="1:24" x14ac:dyDescent="0.25">
      <c r="B41" s="39" t="s">
        <v>21</v>
      </c>
      <c r="C41" s="40">
        <f t="shared" si="6"/>
        <v>1069.0329295905628</v>
      </c>
      <c r="D41" s="41" t="s">
        <v>30</v>
      </c>
      <c r="E41" s="42">
        <v>3</v>
      </c>
      <c r="F41" s="43" t="s">
        <v>60</v>
      </c>
      <c r="G41" s="1">
        <v>83.1</v>
      </c>
      <c r="H41" s="39" t="s">
        <v>21</v>
      </c>
      <c r="I41" s="40">
        <f t="shared" si="7"/>
        <v>534.51646479528142</v>
      </c>
      <c r="J41" s="41" t="s">
        <v>30</v>
      </c>
      <c r="K41" s="42">
        <v>3</v>
      </c>
      <c r="L41" s="43" t="s">
        <v>63</v>
      </c>
      <c r="M41" s="1">
        <v>81.400000000000006</v>
      </c>
      <c r="N41" s="87" t="s">
        <v>21</v>
      </c>
      <c r="O41" s="88">
        <v>90.4</v>
      </c>
      <c r="P41" s="108" t="s">
        <v>9</v>
      </c>
      <c r="Q41" s="89">
        <f t="shared" si="8"/>
        <v>499.70199999999994</v>
      </c>
      <c r="R41" s="90" t="s">
        <v>6</v>
      </c>
      <c r="T41" s="87" t="s">
        <v>21</v>
      </c>
      <c r="U41" s="88">
        <v>93.25</v>
      </c>
      <c r="V41" s="108" t="s">
        <v>9</v>
      </c>
      <c r="W41" s="89">
        <f t="shared" si="9"/>
        <v>200.14131437768239</v>
      </c>
      <c r="X41" s="90" t="s">
        <v>6</v>
      </c>
    </row>
    <row r="42" spans="1:24" x14ac:dyDescent="0.25">
      <c r="B42" s="39" t="s">
        <v>22</v>
      </c>
      <c r="C42" s="40"/>
      <c r="D42" s="41" t="s">
        <v>30</v>
      </c>
      <c r="E42" s="42">
        <v>4</v>
      </c>
      <c r="F42" s="43"/>
      <c r="G42" s="32">
        <f>AVERAGE(G39:G41)</f>
        <v>84.966666666666669</v>
      </c>
      <c r="H42" s="39" t="s">
        <v>22</v>
      </c>
      <c r="I42" s="40"/>
      <c r="J42" s="41" t="s">
        <v>30</v>
      </c>
      <c r="K42" s="42">
        <v>4</v>
      </c>
      <c r="L42" s="43"/>
      <c r="M42" s="32">
        <f>AVERAGE(M39:M41)</f>
        <v>81.13333333333334</v>
      </c>
      <c r="N42" s="87" t="s">
        <v>22</v>
      </c>
      <c r="O42" s="88">
        <v>0</v>
      </c>
      <c r="P42" s="108" t="s">
        <v>9</v>
      </c>
      <c r="Q42" s="89" t="e">
        <f t="shared" ref="Q42:Q44" si="10">(M$14*O42)/M$15</f>
        <v>#DIV/0!</v>
      </c>
      <c r="R42" s="90" t="s">
        <v>6</v>
      </c>
      <c r="T42" s="87" t="s">
        <v>22</v>
      </c>
      <c r="U42" s="88">
        <v>93.25</v>
      </c>
      <c r="V42" s="108" t="s">
        <v>9</v>
      </c>
      <c r="W42" s="89">
        <f t="shared" si="9"/>
        <v>200.14131437768239</v>
      </c>
      <c r="X42" s="90" t="s">
        <v>6</v>
      </c>
    </row>
    <row r="43" spans="1:24" x14ac:dyDescent="0.25">
      <c r="B43" s="39" t="s">
        <v>23</v>
      </c>
      <c r="C43" s="40"/>
      <c r="D43" s="41" t="s">
        <v>30</v>
      </c>
      <c r="E43" s="42">
        <v>5</v>
      </c>
      <c r="F43" s="43" t="s">
        <v>74</v>
      </c>
      <c r="G43" s="1">
        <f>STDEV(G39:G41)</f>
        <v>3.9463062898530001</v>
      </c>
      <c r="H43" s="39" t="s">
        <v>23</v>
      </c>
      <c r="I43" s="40"/>
      <c r="J43" s="41" t="s">
        <v>30</v>
      </c>
      <c r="K43" s="42">
        <v>5</v>
      </c>
      <c r="L43" s="43" t="s">
        <v>74</v>
      </c>
      <c r="M43" s="1">
        <f>STDEV(M39:M41)</f>
        <v>1.8147543451754908</v>
      </c>
      <c r="N43" s="87" t="s">
        <v>23</v>
      </c>
      <c r="O43" s="88">
        <v>0</v>
      </c>
      <c r="P43" s="108" t="s">
        <v>9</v>
      </c>
      <c r="Q43" s="89" t="e">
        <f t="shared" si="10"/>
        <v>#DIV/0!</v>
      </c>
      <c r="R43" s="90" t="s">
        <v>6</v>
      </c>
      <c r="T43" s="87" t="s">
        <v>23</v>
      </c>
      <c r="U43" s="88">
        <v>93.25</v>
      </c>
      <c r="V43" s="108" t="s">
        <v>9</v>
      </c>
      <c r="W43" s="89">
        <f t="shared" si="9"/>
        <v>200.14131437768239</v>
      </c>
      <c r="X43" s="90" t="s">
        <v>6</v>
      </c>
    </row>
    <row r="44" spans="1:24" ht="15.75" thickBot="1" x14ac:dyDescent="0.3">
      <c r="B44" s="46" t="s">
        <v>24</v>
      </c>
      <c r="C44" s="47"/>
      <c r="D44" s="48" t="s">
        <v>30</v>
      </c>
      <c r="E44" s="44">
        <v>6</v>
      </c>
      <c r="F44" s="45" t="s">
        <v>75</v>
      </c>
      <c r="G44" s="99">
        <f>G43/G42</f>
        <v>4.6445346683244411E-2</v>
      </c>
      <c r="H44" s="46" t="s">
        <v>24</v>
      </c>
      <c r="I44" s="40"/>
      <c r="J44" s="48" t="s">
        <v>30</v>
      </c>
      <c r="K44" s="44">
        <v>6</v>
      </c>
      <c r="L44" s="45" t="s">
        <v>75</v>
      </c>
      <c r="M44" s="99">
        <f>M43/M42</f>
        <v>2.236755561021558E-2</v>
      </c>
      <c r="N44" s="91" t="s">
        <v>24</v>
      </c>
      <c r="O44" s="92">
        <v>0</v>
      </c>
      <c r="P44" s="93" t="s">
        <v>9</v>
      </c>
      <c r="Q44" s="94" t="e">
        <f t="shared" si="10"/>
        <v>#DIV/0!</v>
      </c>
      <c r="R44" s="95" t="s">
        <v>6</v>
      </c>
      <c r="T44" s="91" t="s">
        <v>24</v>
      </c>
      <c r="U44" s="92">
        <v>93.25</v>
      </c>
      <c r="V44" s="93" t="s">
        <v>9</v>
      </c>
      <c r="W44" s="94">
        <f t="shared" si="9"/>
        <v>200.14131437768239</v>
      </c>
      <c r="X44" s="95" t="s">
        <v>6</v>
      </c>
    </row>
    <row r="45" spans="1:24" ht="15.75" thickBot="1" x14ac:dyDescent="0.3">
      <c r="B45" s="49"/>
      <c r="C45" s="49"/>
      <c r="D45" s="49"/>
      <c r="E45" s="49"/>
      <c r="F45" s="49"/>
      <c r="H45" s="49"/>
      <c r="I45" s="49"/>
      <c r="J45" s="49"/>
      <c r="K45" s="49"/>
      <c r="L45" s="49"/>
    </row>
    <row r="46" spans="1:24" ht="51" x14ac:dyDescent="0.25">
      <c r="B46" s="96" t="s">
        <v>69</v>
      </c>
      <c r="C46" s="35">
        <v>15</v>
      </c>
      <c r="D46" s="36" t="s">
        <v>26</v>
      </c>
      <c r="E46" s="37" t="s">
        <v>27</v>
      </c>
      <c r="F46" s="38" t="s">
        <v>28</v>
      </c>
      <c r="G46" s="98" t="s">
        <v>85</v>
      </c>
      <c r="H46" s="96" t="s">
        <v>70</v>
      </c>
      <c r="I46" s="35">
        <v>15</v>
      </c>
      <c r="J46" s="36" t="s">
        <v>26</v>
      </c>
      <c r="K46" s="37" t="s">
        <v>27</v>
      </c>
      <c r="L46" s="38" t="s">
        <v>28</v>
      </c>
      <c r="M46" s="98" t="s">
        <v>85</v>
      </c>
      <c r="N46" s="32"/>
    </row>
    <row r="47" spans="1:24" x14ac:dyDescent="0.25">
      <c r="B47" s="39" t="s">
        <v>19</v>
      </c>
      <c r="C47" s="40">
        <f>(C$46*K30)/1000*D$6/F$25</f>
        <v>107.20707437246155</v>
      </c>
      <c r="D47" s="41" t="s">
        <v>30</v>
      </c>
      <c r="E47" s="42">
        <v>1</v>
      </c>
      <c r="F47" s="43" t="s">
        <v>73</v>
      </c>
      <c r="G47" s="99">
        <f>100.9/C47</f>
        <v>0.94116923337960567</v>
      </c>
      <c r="H47" s="39" t="s">
        <v>19</v>
      </c>
      <c r="I47" s="40">
        <f>(I$46*Q30)/1000*D$6/H$25</f>
        <v>534.76189992675961</v>
      </c>
      <c r="J47" s="41" t="s">
        <v>30</v>
      </c>
      <c r="K47" s="42">
        <v>1</v>
      </c>
      <c r="L47" s="43">
        <v>1</v>
      </c>
      <c r="M47" s="1">
        <v>94.4</v>
      </c>
      <c r="N47" s="70"/>
      <c r="O47" s="1">
        <f>U55*(Y55/100)</f>
        <v>12.527414509162012</v>
      </c>
    </row>
    <row r="48" spans="1:24" x14ac:dyDescent="0.25">
      <c r="B48" s="39" t="s">
        <v>20</v>
      </c>
      <c r="C48" s="40">
        <f t="shared" ref="C48:C49" si="11">(C$46*K31)/1000*D$6/F$25</f>
        <v>107.35136383998842</v>
      </c>
      <c r="D48" s="41" t="s">
        <v>30</v>
      </c>
      <c r="E48" s="42">
        <v>2</v>
      </c>
      <c r="F48" s="43" t="s">
        <v>72</v>
      </c>
      <c r="G48" s="100"/>
      <c r="H48" s="39" t="s">
        <v>20</v>
      </c>
      <c r="I48" s="40">
        <f t="shared" ref="I48:I49" si="12">(I$46*Q31)/1000*D$6/H$25</f>
        <v>534.76189992675961</v>
      </c>
      <c r="J48" s="41" t="s">
        <v>30</v>
      </c>
      <c r="K48" s="42">
        <v>2</v>
      </c>
      <c r="L48" s="43">
        <v>2</v>
      </c>
      <c r="M48" s="1">
        <v>94.2</v>
      </c>
      <c r="O48" s="1">
        <f>U56*(Y56/100)</f>
        <v>13.159048854161778</v>
      </c>
    </row>
    <row r="49" spans="1:25" x14ac:dyDescent="0.25">
      <c r="B49" s="39" t="s">
        <v>21</v>
      </c>
      <c r="C49" s="40">
        <f t="shared" si="11"/>
        <v>107.35136383998842</v>
      </c>
      <c r="D49" s="41" t="s">
        <v>30</v>
      </c>
      <c r="E49" s="42">
        <v>3</v>
      </c>
      <c r="F49" s="43" t="s">
        <v>71</v>
      </c>
      <c r="G49" s="99">
        <f>99.9/C49</f>
        <v>0.93058901560771057</v>
      </c>
      <c r="H49" s="39" t="s">
        <v>21</v>
      </c>
      <c r="I49" s="40">
        <f t="shared" si="12"/>
        <v>534.76189992675961</v>
      </c>
      <c r="J49" s="41" t="s">
        <v>30</v>
      </c>
      <c r="K49" s="42">
        <v>3</v>
      </c>
      <c r="L49" s="43">
        <v>3</v>
      </c>
      <c r="M49" s="1">
        <v>93.5</v>
      </c>
    </row>
    <row r="50" spans="1:25" x14ac:dyDescent="0.25">
      <c r="B50" s="39" t="s">
        <v>22</v>
      </c>
      <c r="C50" s="40"/>
      <c r="D50" s="41" t="s">
        <v>30</v>
      </c>
      <c r="E50" s="42">
        <v>4</v>
      </c>
      <c r="F50" s="43"/>
      <c r="H50" s="39" t="s">
        <v>22</v>
      </c>
      <c r="I50" s="40"/>
      <c r="J50" s="41" t="s">
        <v>30</v>
      </c>
      <c r="K50" s="42">
        <v>4</v>
      </c>
      <c r="L50" s="43"/>
      <c r="M50" s="32">
        <f>AVERAGE(M47:M49)</f>
        <v>94.033333333333346</v>
      </c>
    </row>
    <row r="51" spans="1:25" x14ac:dyDescent="0.25">
      <c r="B51" s="39" t="s">
        <v>23</v>
      </c>
      <c r="C51" s="40"/>
      <c r="D51" s="41" t="s">
        <v>30</v>
      </c>
      <c r="E51" s="42">
        <v>5</v>
      </c>
      <c r="F51" s="43" t="s">
        <v>78</v>
      </c>
      <c r="H51" s="39" t="s">
        <v>23</v>
      </c>
      <c r="I51" s="40"/>
      <c r="J51" s="41" t="s">
        <v>30</v>
      </c>
      <c r="K51" s="42">
        <v>5</v>
      </c>
      <c r="L51" s="43" t="s">
        <v>79</v>
      </c>
      <c r="M51" s="1">
        <f>STDEV(M47:M49)</f>
        <v>0.47258156262526357</v>
      </c>
      <c r="O51" s="1">
        <f>AVERAGE(O47:O49)</f>
        <v>12.843231681661894</v>
      </c>
      <c r="P51" s="1">
        <f>O51/U56</f>
        <v>1.2199999999999998</v>
      </c>
      <c r="Q51" s="99">
        <f>P51-1</f>
        <v>0.21999999999999975</v>
      </c>
    </row>
    <row r="52" spans="1:25" ht="15.75" thickBot="1" x14ac:dyDescent="0.3">
      <c r="B52" s="46" t="s">
        <v>24</v>
      </c>
      <c r="C52" s="40"/>
      <c r="D52" s="48" t="s">
        <v>30</v>
      </c>
      <c r="E52" s="44">
        <v>6</v>
      </c>
      <c r="F52" s="45" t="s">
        <v>75</v>
      </c>
      <c r="H52" s="46" t="s">
        <v>24</v>
      </c>
      <c r="I52" s="47"/>
      <c r="J52" s="48" t="s">
        <v>30</v>
      </c>
      <c r="K52" s="44">
        <v>6</v>
      </c>
      <c r="L52" s="45" t="s">
        <v>75</v>
      </c>
      <c r="M52" s="99">
        <f>M51/M50</f>
        <v>5.025681275702909E-3</v>
      </c>
    </row>
    <row r="53" spans="1:25" ht="15.75" thickBot="1" x14ac:dyDescent="0.3">
      <c r="B53" s="49"/>
      <c r="C53" s="49"/>
      <c r="D53" s="49"/>
      <c r="E53" s="49"/>
      <c r="F53" s="49"/>
      <c r="H53" s="49"/>
      <c r="I53" s="49"/>
      <c r="J53" s="49"/>
      <c r="K53" s="49"/>
      <c r="L53" s="49"/>
    </row>
    <row r="54" spans="1:25" ht="51" x14ac:dyDescent="0.25">
      <c r="B54" s="96" t="s">
        <v>80</v>
      </c>
      <c r="C54" s="35">
        <v>14</v>
      </c>
      <c r="D54" s="36" t="s">
        <v>26</v>
      </c>
      <c r="E54" s="37" t="s">
        <v>27</v>
      </c>
      <c r="F54" s="38" t="s">
        <v>28</v>
      </c>
      <c r="G54" s="98" t="s">
        <v>85</v>
      </c>
      <c r="H54" s="96" t="s">
        <v>81</v>
      </c>
      <c r="I54" s="35">
        <v>75</v>
      </c>
      <c r="J54" s="36" t="s">
        <v>26</v>
      </c>
      <c r="K54" s="37" t="s">
        <v>27</v>
      </c>
      <c r="L54" s="38" t="s">
        <v>28</v>
      </c>
      <c r="M54" s="98" t="s">
        <v>85</v>
      </c>
      <c r="N54" s="96" t="s">
        <v>83</v>
      </c>
      <c r="O54" s="35">
        <v>150</v>
      </c>
      <c r="P54" s="36" t="s">
        <v>26</v>
      </c>
      <c r="Q54" s="37" t="s">
        <v>27</v>
      </c>
      <c r="R54" s="38" t="s">
        <v>28</v>
      </c>
      <c r="S54" s="98" t="s">
        <v>85</v>
      </c>
      <c r="T54" s="96" t="s">
        <v>87</v>
      </c>
      <c r="U54" s="35">
        <v>37.5</v>
      </c>
      <c r="V54" s="36" t="s">
        <v>26</v>
      </c>
      <c r="W54" s="37" t="s">
        <v>27</v>
      </c>
      <c r="X54" s="38" t="s">
        <v>28</v>
      </c>
      <c r="Y54" s="98" t="s">
        <v>85</v>
      </c>
    </row>
    <row r="55" spans="1:25" x14ac:dyDescent="0.25">
      <c r="B55" s="39" t="s">
        <v>19</v>
      </c>
      <c r="C55" s="40">
        <f>(C$54*W30)/1000*D$6/J$25</f>
        <v>49.753289460438218</v>
      </c>
      <c r="D55" s="41" t="s">
        <v>30</v>
      </c>
      <c r="E55" s="42">
        <v>1</v>
      </c>
      <c r="F55" s="43">
        <v>4</v>
      </c>
      <c r="G55" s="1">
        <v>97.2</v>
      </c>
      <c r="H55" s="39" t="s">
        <v>19</v>
      </c>
      <c r="I55" s="40">
        <f>(I$54*Q39)/1000*J$6/L$25</f>
        <v>52.567681398263787</v>
      </c>
      <c r="J55" s="41" t="s">
        <v>30</v>
      </c>
      <c r="K55" s="42">
        <v>1</v>
      </c>
      <c r="L55" s="43">
        <v>1</v>
      </c>
      <c r="M55" s="1">
        <v>104.4</v>
      </c>
      <c r="N55" s="39" t="s">
        <v>19</v>
      </c>
      <c r="O55" s="40">
        <f>(O$54*Q39)/1000*J$6/L$25</f>
        <v>105.13536279652757</v>
      </c>
      <c r="P55" s="41" t="s">
        <v>30</v>
      </c>
      <c r="Q55" s="42">
        <v>1</v>
      </c>
      <c r="R55" s="43">
        <v>4</v>
      </c>
      <c r="S55" s="1">
        <v>97.1</v>
      </c>
      <c r="T55" s="39" t="s">
        <v>19</v>
      </c>
      <c r="U55" s="40">
        <f>(U$54*W39)/1000*J$6/L$25</f>
        <v>10.527239083329423</v>
      </c>
      <c r="V55" s="41" t="s">
        <v>30</v>
      </c>
      <c r="W55" s="42">
        <v>1</v>
      </c>
      <c r="X55" s="43">
        <v>1</v>
      </c>
      <c r="Y55" s="1">
        <v>119</v>
      </c>
    </row>
    <row r="56" spans="1:25" x14ac:dyDescent="0.25">
      <c r="B56" s="39" t="s">
        <v>20</v>
      </c>
      <c r="C56" s="40">
        <f t="shared" ref="C56:C57" si="13">(C$54*W31)/1000*D$6/J$25</f>
        <v>49.80769436963498</v>
      </c>
      <c r="D56" s="41" t="s">
        <v>30</v>
      </c>
      <c r="E56" s="42">
        <v>2</v>
      </c>
      <c r="F56" s="43">
        <v>5</v>
      </c>
      <c r="G56" s="1">
        <v>95.7</v>
      </c>
      <c r="H56" s="39" t="s">
        <v>20</v>
      </c>
      <c r="I56" s="40">
        <f t="shared" ref="I56:I57" si="14">(I$54*Q40)/1000*J$6/L$25</f>
        <v>52.567681398263787</v>
      </c>
      <c r="J56" s="41" t="s">
        <v>30</v>
      </c>
      <c r="K56" s="42">
        <v>2</v>
      </c>
      <c r="L56" s="43">
        <v>2</v>
      </c>
      <c r="M56" s="1">
        <v>105.4</v>
      </c>
      <c r="N56" s="39" t="s">
        <v>20</v>
      </c>
      <c r="O56" s="40">
        <f>(O$54*Q40)/1000*J$6/L$25</f>
        <v>105.13536279652757</v>
      </c>
      <c r="P56" s="41" t="s">
        <v>30</v>
      </c>
      <c r="Q56" s="42">
        <v>2</v>
      </c>
      <c r="R56" s="43">
        <v>5</v>
      </c>
      <c r="S56" s="1">
        <v>96.6</v>
      </c>
      <c r="T56" s="39" t="s">
        <v>20</v>
      </c>
      <c r="U56" s="40">
        <f t="shared" ref="U56:U60" si="15">(U$54*W40)/1000*J$6/L$25</f>
        <v>10.527239083329423</v>
      </c>
      <c r="V56" s="41" t="s">
        <v>30</v>
      </c>
      <c r="W56" s="42">
        <v>2</v>
      </c>
      <c r="X56" s="43">
        <v>2</v>
      </c>
      <c r="Y56" s="1">
        <v>125</v>
      </c>
    </row>
    <row r="57" spans="1:25" x14ac:dyDescent="0.25">
      <c r="B57" s="39" t="s">
        <v>21</v>
      </c>
      <c r="C57" s="40">
        <f t="shared" si="13"/>
        <v>49.834896824233347</v>
      </c>
      <c r="D57" s="41" t="s">
        <v>30</v>
      </c>
      <c r="E57" s="42">
        <v>3</v>
      </c>
      <c r="F57" s="43">
        <v>6</v>
      </c>
      <c r="G57" s="1">
        <v>95.7</v>
      </c>
      <c r="H57" s="39" t="s">
        <v>21</v>
      </c>
      <c r="I57" s="40">
        <f t="shared" si="14"/>
        <v>52.567681398263787</v>
      </c>
      <c r="J57" s="41" t="s">
        <v>30</v>
      </c>
      <c r="K57" s="42">
        <v>3</v>
      </c>
      <c r="L57" s="43">
        <v>3</v>
      </c>
      <c r="M57" s="1">
        <v>103.7</v>
      </c>
      <c r="N57" s="39" t="s">
        <v>21</v>
      </c>
      <c r="O57" s="40">
        <f>(O$54*Q41)/1000*J$6/L$25</f>
        <v>105.13536279652757</v>
      </c>
      <c r="P57" s="41" t="s">
        <v>30</v>
      </c>
      <c r="Q57" s="42">
        <v>3</v>
      </c>
      <c r="R57" s="43">
        <v>6</v>
      </c>
      <c r="S57" s="1">
        <v>96.1</v>
      </c>
      <c r="T57" s="39" t="s">
        <v>21</v>
      </c>
      <c r="U57" s="40">
        <f t="shared" si="15"/>
        <v>10.527239083329423</v>
      </c>
      <c r="V57" s="41" t="s">
        <v>30</v>
      </c>
      <c r="W57" s="42">
        <v>3</v>
      </c>
      <c r="X57" s="43" t="s">
        <v>88</v>
      </c>
    </row>
    <row r="58" spans="1:25" x14ac:dyDescent="0.25">
      <c r="B58" s="39" t="s">
        <v>22</v>
      </c>
      <c r="C58" s="40"/>
      <c r="D58" s="41" t="s">
        <v>30</v>
      </c>
      <c r="E58" s="42">
        <v>4</v>
      </c>
      <c r="F58" s="43"/>
      <c r="G58" s="32">
        <f>AVERAGE(G55:G57)</f>
        <v>96.2</v>
      </c>
      <c r="H58" s="39" t="s">
        <v>22</v>
      </c>
      <c r="I58" s="40"/>
      <c r="J58" s="41" t="s">
        <v>30</v>
      </c>
      <c r="K58" s="42">
        <v>4</v>
      </c>
      <c r="L58" s="43"/>
      <c r="M58" s="32">
        <f>AVERAGE(M55:M57)</f>
        <v>104.5</v>
      </c>
      <c r="N58" s="39" t="s">
        <v>22</v>
      </c>
      <c r="O58" s="40"/>
      <c r="P58" s="41" t="s">
        <v>30</v>
      </c>
      <c r="Q58" s="42">
        <v>4</v>
      </c>
      <c r="R58" s="43"/>
      <c r="S58" s="32">
        <f>AVERAGE(S55:S57)</f>
        <v>96.59999999999998</v>
      </c>
      <c r="T58" s="39" t="s">
        <v>22</v>
      </c>
      <c r="U58" s="40">
        <f t="shared" si="15"/>
        <v>10.527239083329423</v>
      </c>
      <c r="V58" s="41" t="s">
        <v>30</v>
      </c>
      <c r="W58" s="42">
        <v>4</v>
      </c>
      <c r="X58" s="43" t="s">
        <v>89</v>
      </c>
    </row>
    <row r="59" spans="1:25" x14ac:dyDescent="0.25">
      <c r="B59" s="39" t="s">
        <v>23</v>
      </c>
      <c r="C59" s="40"/>
      <c r="D59" s="41" t="s">
        <v>30</v>
      </c>
      <c r="E59" s="42">
        <v>5</v>
      </c>
      <c r="F59" s="43" t="s">
        <v>79</v>
      </c>
      <c r="G59" s="1">
        <f>STDEV(G55:G57)</f>
        <v>0.8660254037844386</v>
      </c>
      <c r="H59" s="39" t="s">
        <v>23</v>
      </c>
      <c r="I59" s="40"/>
      <c r="J59" s="41" t="s">
        <v>30</v>
      </c>
      <c r="K59" s="42">
        <v>5</v>
      </c>
      <c r="L59" s="43" t="s">
        <v>79</v>
      </c>
      <c r="M59" s="1">
        <f>STDEV(M55:M57)</f>
        <v>0.85440037453175444</v>
      </c>
      <c r="N59" s="39" t="s">
        <v>23</v>
      </c>
      <c r="O59" s="40"/>
      <c r="P59" s="41" t="s">
        <v>30</v>
      </c>
      <c r="Q59" s="42">
        <v>5</v>
      </c>
      <c r="R59" s="43" t="s">
        <v>79</v>
      </c>
      <c r="S59" s="1">
        <f>STDEV(S55:S57)</f>
        <v>0.5</v>
      </c>
      <c r="T59" s="39" t="s">
        <v>23</v>
      </c>
      <c r="U59" s="40">
        <f t="shared" si="15"/>
        <v>10.527239083329423</v>
      </c>
      <c r="V59" s="41" t="s">
        <v>30</v>
      </c>
      <c r="W59" s="42">
        <v>5</v>
      </c>
      <c r="X59" s="43" t="s">
        <v>90</v>
      </c>
    </row>
    <row r="60" spans="1:25" ht="15.75" thickBot="1" x14ac:dyDescent="0.3">
      <c r="A60" s="108"/>
      <c r="B60" s="46" t="s">
        <v>24</v>
      </c>
      <c r="C60" s="46"/>
      <c r="D60" s="48" t="s">
        <v>30</v>
      </c>
      <c r="E60" s="44">
        <v>6</v>
      </c>
      <c r="F60" s="45" t="s">
        <v>75</v>
      </c>
      <c r="G60" s="99">
        <f>G59/G58</f>
        <v>9.0023430746823136E-3</v>
      </c>
      <c r="H60" s="46" t="s">
        <v>24</v>
      </c>
      <c r="I60" s="47"/>
      <c r="J60" s="48" t="s">
        <v>30</v>
      </c>
      <c r="K60" s="44">
        <v>6</v>
      </c>
      <c r="L60" s="45" t="s">
        <v>75</v>
      </c>
      <c r="M60" s="99">
        <f>M59/M58</f>
        <v>8.1760801390598509E-3</v>
      </c>
      <c r="N60" s="46" t="s">
        <v>24</v>
      </c>
      <c r="O60" s="47"/>
      <c r="P60" s="48" t="s">
        <v>30</v>
      </c>
      <c r="Q60" s="44">
        <v>6</v>
      </c>
      <c r="R60" s="45" t="s">
        <v>75</v>
      </c>
      <c r="S60" s="99">
        <f>S59/S58</f>
        <v>5.1759834368530029E-3</v>
      </c>
      <c r="T60" s="46" t="s">
        <v>24</v>
      </c>
      <c r="U60" s="47">
        <f t="shared" si="15"/>
        <v>10.527239083329423</v>
      </c>
      <c r="V60" s="48" t="s">
        <v>30</v>
      </c>
      <c r="W60" s="44">
        <v>6</v>
      </c>
      <c r="X60" s="45" t="s">
        <v>91</v>
      </c>
    </row>
    <row r="61" spans="1:25" x14ac:dyDescent="0.25">
      <c r="A61" s="108"/>
    </row>
    <row r="62" spans="1:25" s="16" customFormat="1" x14ac:dyDescent="0.25">
      <c r="C62" s="69"/>
      <c r="D62" s="68"/>
      <c r="I62" s="69"/>
      <c r="J62" s="68"/>
    </row>
    <row r="63" spans="1:25" s="16" customFormat="1" x14ac:dyDescent="0.25"/>
    <row r="64" spans="1:25" s="16" customFormat="1" x14ac:dyDescent="0.25"/>
    <row r="65" spans="1:10" s="16" customFormat="1" x14ac:dyDescent="0.25"/>
    <row r="66" spans="1:10" s="16" customFormat="1" x14ac:dyDescent="0.25"/>
    <row r="67" spans="1:10" ht="18" x14ac:dyDescent="0.25">
      <c r="A67" s="189" t="s">
        <v>35</v>
      </c>
      <c r="B67" s="189"/>
    </row>
    <row r="68" spans="1:10" ht="15.75" thickBot="1" x14ac:dyDescent="0.3"/>
    <row r="69" spans="1:10" x14ac:dyDescent="0.25">
      <c r="C69" s="52" t="s">
        <v>36</v>
      </c>
      <c r="D69" s="53" t="s">
        <v>37</v>
      </c>
      <c r="E69" s="54" t="str">
        <f>F39</f>
        <v>OL502123</v>
      </c>
      <c r="F69" s="54" t="str">
        <f>F40</f>
        <v>OL502067</v>
      </c>
      <c r="G69" s="54" t="str">
        <f>F41</f>
        <v>OL502040</v>
      </c>
      <c r="H69" s="54">
        <f>F42</f>
        <v>0</v>
      </c>
      <c r="I69" s="54" t="str">
        <f>F43</f>
        <v>LUMEX</v>
      </c>
      <c r="J69" s="55" t="str">
        <f>F44</f>
        <v>tubes</v>
      </c>
    </row>
    <row r="70" spans="1:10" ht="15.75" thickBot="1" x14ac:dyDescent="0.3">
      <c r="C70" s="56" t="s">
        <v>38</v>
      </c>
      <c r="D70" s="57"/>
      <c r="E70" s="58"/>
      <c r="F70" s="59"/>
      <c r="G70" s="59"/>
      <c r="H70" s="59"/>
      <c r="I70" s="60"/>
      <c r="J70" s="67"/>
    </row>
    <row r="71" spans="1:10" ht="15.75" thickBot="1" x14ac:dyDescent="0.3"/>
    <row r="72" spans="1:10" x14ac:dyDescent="0.25">
      <c r="A72" s="186"/>
      <c r="B72" s="187"/>
      <c r="C72" s="188"/>
      <c r="D72" s="54" t="str">
        <f t="shared" ref="D72:J72" si="16">D69</f>
        <v>buis dummy</v>
      </c>
      <c r="E72" s="54" t="str">
        <f t="shared" si="16"/>
        <v>OL502123</v>
      </c>
      <c r="F72" s="54" t="str">
        <f t="shared" si="16"/>
        <v>OL502067</v>
      </c>
      <c r="G72" s="54" t="str">
        <f t="shared" si="16"/>
        <v>OL502040</v>
      </c>
      <c r="H72" s="54">
        <f t="shared" si="16"/>
        <v>0</v>
      </c>
      <c r="I72" s="54" t="str">
        <f t="shared" si="16"/>
        <v>LUMEX</v>
      </c>
      <c r="J72" s="55" t="str">
        <f t="shared" si="16"/>
        <v>tubes</v>
      </c>
    </row>
    <row r="73" spans="1:10" ht="15.75" thickBot="1" x14ac:dyDescent="0.3">
      <c r="A73" s="172" t="s">
        <v>39</v>
      </c>
      <c r="B73" s="173"/>
      <c r="C73" s="174"/>
      <c r="D73" s="61" t="s">
        <v>40</v>
      </c>
      <c r="E73" s="61">
        <f>(E70-C39)/C39*100</f>
        <v>-100</v>
      </c>
      <c r="F73" s="61">
        <f>(F70-C40)/C40*100</f>
        <v>-100</v>
      </c>
      <c r="G73" s="61">
        <f>(G70-C41)/C41*100</f>
        <v>-100</v>
      </c>
      <c r="H73" s="61" t="e">
        <f>(H70-C42)/C42*100</f>
        <v>#DIV/0!</v>
      </c>
      <c r="I73" s="61" t="e">
        <f>(I70-C43)/C43*100</f>
        <v>#DIV/0!</v>
      </c>
      <c r="J73" s="62" t="e">
        <f>(J70-C44)/C44*100</f>
        <v>#DIV/0!</v>
      </c>
    </row>
    <row r="75" spans="1:10" ht="15.75" thickBot="1" x14ac:dyDescent="0.3">
      <c r="A75" s="108"/>
      <c r="B75" s="108"/>
      <c r="C75" s="108"/>
      <c r="D75" s="63"/>
      <c r="E75" s="63"/>
      <c r="F75" s="63"/>
      <c r="G75" s="63"/>
      <c r="H75" s="63"/>
    </row>
    <row r="76" spans="1:10" ht="15.75" thickBot="1" x14ac:dyDescent="0.3">
      <c r="A76" s="175" t="s">
        <v>41</v>
      </c>
      <c r="B76" s="176"/>
      <c r="C76" s="108"/>
      <c r="D76" s="63"/>
      <c r="E76" s="63"/>
      <c r="F76" s="63"/>
      <c r="G76" s="63"/>
      <c r="H76" s="63"/>
    </row>
    <row r="77" spans="1:10" x14ac:dyDescent="0.25">
      <c r="A77" s="177"/>
      <c r="B77" s="178"/>
      <c r="C77" s="178"/>
      <c r="D77" s="178"/>
      <c r="E77" s="178"/>
      <c r="F77" s="178"/>
      <c r="G77" s="178"/>
      <c r="H77" s="179"/>
    </row>
    <row r="78" spans="1:10" x14ac:dyDescent="0.25">
      <c r="A78" s="180"/>
      <c r="B78" s="181"/>
      <c r="C78" s="181"/>
      <c r="D78" s="181"/>
      <c r="E78" s="181"/>
      <c r="F78" s="181"/>
      <c r="G78" s="181"/>
      <c r="H78" s="182"/>
    </row>
    <row r="79" spans="1:10" x14ac:dyDescent="0.25">
      <c r="A79" s="180"/>
      <c r="B79" s="181"/>
      <c r="C79" s="181"/>
      <c r="D79" s="181"/>
      <c r="E79" s="181"/>
      <c r="F79" s="181"/>
      <c r="G79" s="181"/>
      <c r="H79" s="182"/>
    </row>
    <row r="80" spans="1:10" x14ac:dyDescent="0.25">
      <c r="A80" s="180"/>
      <c r="B80" s="181"/>
      <c r="C80" s="181"/>
      <c r="D80" s="181"/>
      <c r="E80" s="181"/>
      <c r="F80" s="181"/>
      <c r="G80" s="181"/>
      <c r="H80" s="182"/>
    </row>
    <row r="81" spans="1:10" ht="15.75" thickBot="1" x14ac:dyDescent="0.3">
      <c r="A81" s="183"/>
      <c r="B81" s="184"/>
      <c r="C81" s="184"/>
      <c r="D81" s="184"/>
      <c r="E81" s="184"/>
      <c r="F81" s="184"/>
      <c r="G81" s="184"/>
      <c r="H81" s="185"/>
    </row>
    <row r="84" spans="1:10" ht="18" x14ac:dyDescent="0.25">
      <c r="A84" s="189" t="s">
        <v>42</v>
      </c>
      <c r="B84" s="189"/>
    </row>
    <row r="85" spans="1:10" ht="15.75" thickBot="1" x14ac:dyDescent="0.3"/>
    <row r="86" spans="1:10" x14ac:dyDescent="0.25">
      <c r="C86" s="52" t="s">
        <v>36</v>
      </c>
      <c r="D86" s="53" t="s">
        <v>37</v>
      </c>
      <c r="E86" s="54" t="e">
        <f>#REF!</f>
        <v>#REF!</v>
      </c>
      <c r="F86" s="54" t="e">
        <f>#REF!</f>
        <v>#REF!</v>
      </c>
      <c r="G86" s="54" t="e">
        <f>#REF!</f>
        <v>#REF!</v>
      </c>
      <c r="H86" s="54" t="e">
        <f>#REF!</f>
        <v>#REF!</v>
      </c>
      <c r="I86" s="54" t="str">
        <f>L43</f>
        <v>LUMEX</v>
      </c>
      <c r="J86" s="55" t="str">
        <f>L44</f>
        <v>tubes</v>
      </c>
    </row>
    <row r="87" spans="1:10" ht="15.75" thickBot="1" x14ac:dyDescent="0.3">
      <c r="C87" s="56" t="s">
        <v>38</v>
      </c>
      <c r="D87" s="64"/>
      <c r="E87" s="59"/>
      <c r="F87" s="59"/>
      <c r="G87" s="59"/>
      <c r="H87" s="59"/>
      <c r="I87" s="65"/>
      <c r="J87" s="65"/>
    </row>
    <row r="88" spans="1:10" ht="15.75" thickBot="1" x14ac:dyDescent="0.3"/>
    <row r="89" spans="1:10" x14ac:dyDescent="0.25">
      <c r="A89" s="186"/>
      <c r="B89" s="187"/>
      <c r="C89" s="188"/>
      <c r="D89" s="54" t="str">
        <f t="shared" ref="D89:J89" si="17">D86</f>
        <v>buis dummy</v>
      </c>
      <c r="E89" s="54" t="e">
        <f t="shared" si="17"/>
        <v>#REF!</v>
      </c>
      <c r="F89" s="54" t="e">
        <f t="shared" si="17"/>
        <v>#REF!</v>
      </c>
      <c r="G89" s="54" t="e">
        <f t="shared" si="17"/>
        <v>#REF!</v>
      </c>
      <c r="H89" s="54" t="e">
        <f t="shared" si="17"/>
        <v>#REF!</v>
      </c>
      <c r="I89" s="54" t="str">
        <f t="shared" si="17"/>
        <v>LUMEX</v>
      </c>
      <c r="J89" s="55" t="str">
        <f t="shared" si="17"/>
        <v>tubes</v>
      </c>
    </row>
    <row r="90" spans="1:10" ht="15.75" thickBot="1" x14ac:dyDescent="0.3">
      <c r="A90" s="172" t="s">
        <v>39</v>
      </c>
      <c r="B90" s="173"/>
      <c r="C90" s="174"/>
      <c r="D90" s="61" t="s">
        <v>40</v>
      </c>
      <c r="E90" s="61">
        <f>(E87-I39)/I39*100</f>
        <v>-100</v>
      </c>
      <c r="F90" s="61">
        <f>(F87-I40)/I40*100</f>
        <v>-100</v>
      </c>
      <c r="G90" s="61">
        <f>(G87-I41)/I41*100</f>
        <v>-100</v>
      </c>
      <c r="H90" s="61" t="e">
        <f>(H87-I42)/I42*100</f>
        <v>#DIV/0!</v>
      </c>
      <c r="I90" s="61" t="e">
        <f>(I87-I43)/I43*100</f>
        <v>#DIV/0!</v>
      </c>
      <c r="J90" s="62" t="e">
        <f>(J87-I44)/I44*100</f>
        <v>#DIV/0!</v>
      </c>
    </row>
    <row r="92" spans="1:10" ht="15.75" thickBot="1" x14ac:dyDescent="0.3">
      <c r="A92" s="108"/>
      <c r="B92" s="108"/>
      <c r="C92" s="108"/>
      <c r="D92" s="63"/>
      <c r="E92" s="63"/>
      <c r="F92" s="63"/>
      <c r="G92" s="63"/>
      <c r="H92" s="63"/>
    </row>
    <row r="93" spans="1:10" ht="15.75" thickBot="1" x14ac:dyDescent="0.3">
      <c r="A93" s="175" t="s">
        <v>41</v>
      </c>
      <c r="B93" s="176"/>
      <c r="C93" s="108"/>
      <c r="D93" s="63"/>
      <c r="E93" s="63"/>
      <c r="F93" s="63"/>
      <c r="G93" s="63"/>
      <c r="H93" s="63"/>
    </row>
    <row r="94" spans="1:10" x14ac:dyDescent="0.25">
      <c r="A94" s="177"/>
      <c r="B94" s="178"/>
      <c r="C94" s="178"/>
      <c r="D94" s="178"/>
      <c r="E94" s="178"/>
      <c r="F94" s="178"/>
      <c r="G94" s="178"/>
      <c r="H94" s="179"/>
    </row>
    <row r="95" spans="1:10" x14ac:dyDescent="0.25">
      <c r="A95" s="180"/>
      <c r="B95" s="181"/>
      <c r="C95" s="181"/>
      <c r="D95" s="181"/>
      <c r="E95" s="181"/>
      <c r="F95" s="181"/>
      <c r="G95" s="181"/>
      <c r="H95" s="182"/>
    </row>
    <row r="96" spans="1:10" x14ac:dyDescent="0.25">
      <c r="A96" s="180"/>
      <c r="B96" s="181"/>
      <c r="C96" s="181"/>
      <c r="D96" s="181"/>
      <c r="E96" s="181"/>
      <c r="F96" s="181"/>
      <c r="G96" s="181"/>
      <c r="H96" s="182"/>
    </row>
    <row r="97" spans="1:10" x14ac:dyDescent="0.25">
      <c r="A97" s="180"/>
      <c r="B97" s="181"/>
      <c r="C97" s="181"/>
      <c r="D97" s="181"/>
      <c r="E97" s="181"/>
      <c r="F97" s="181"/>
      <c r="G97" s="181"/>
      <c r="H97" s="182"/>
    </row>
    <row r="98" spans="1:10" ht="15.75" thickBot="1" x14ac:dyDescent="0.3">
      <c r="A98" s="183"/>
      <c r="B98" s="184"/>
      <c r="C98" s="184"/>
      <c r="D98" s="184"/>
      <c r="E98" s="184"/>
      <c r="F98" s="184"/>
      <c r="G98" s="184"/>
      <c r="H98" s="185"/>
    </row>
    <row r="101" spans="1:10" ht="18" x14ac:dyDescent="0.25">
      <c r="A101" s="189" t="s">
        <v>43</v>
      </c>
      <c r="B101" s="189"/>
    </row>
    <row r="102" spans="1:10" ht="15.75" thickBot="1" x14ac:dyDescent="0.3"/>
    <row r="103" spans="1:10" x14ac:dyDescent="0.25">
      <c r="C103" s="52" t="s">
        <v>36</v>
      </c>
      <c r="D103" s="53" t="s">
        <v>37</v>
      </c>
      <c r="E103" s="54" t="str">
        <f>F47</f>
        <v>16 en 15</v>
      </c>
      <c r="F103" s="54" t="str">
        <f>F48</f>
        <v>8 en 7</v>
      </c>
      <c r="G103" s="54" t="str">
        <f>F49</f>
        <v>10 en 9</v>
      </c>
      <c r="H103" s="54">
        <f>F50</f>
        <v>0</v>
      </c>
      <c r="I103" s="54" t="str">
        <f>F51</f>
        <v>Gold (pink)</v>
      </c>
      <c r="J103" s="55" t="str">
        <f>F52</f>
        <v>tubes</v>
      </c>
    </row>
    <row r="104" spans="1:10" ht="15.75" thickBot="1" x14ac:dyDescent="0.3">
      <c r="C104" s="56" t="s">
        <v>38</v>
      </c>
      <c r="D104" s="57"/>
      <c r="E104" s="59"/>
      <c r="F104" s="59"/>
      <c r="G104" s="59"/>
      <c r="H104" s="59"/>
      <c r="I104" s="65"/>
      <c r="J104" s="66"/>
    </row>
    <row r="105" spans="1:10" ht="15.75" thickBot="1" x14ac:dyDescent="0.3"/>
    <row r="106" spans="1:10" x14ac:dyDescent="0.25">
      <c r="A106" s="186"/>
      <c r="B106" s="187"/>
      <c r="C106" s="188"/>
      <c r="D106" s="54" t="str">
        <f t="shared" ref="D106:J106" si="18">D103</f>
        <v>buis dummy</v>
      </c>
      <c r="E106" s="54" t="str">
        <f t="shared" si="18"/>
        <v>16 en 15</v>
      </c>
      <c r="F106" s="54" t="str">
        <f t="shared" si="18"/>
        <v>8 en 7</v>
      </c>
      <c r="G106" s="54" t="str">
        <f t="shared" si="18"/>
        <v>10 en 9</v>
      </c>
      <c r="H106" s="54">
        <f t="shared" si="18"/>
        <v>0</v>
      </c>
      <c r="I106" s="54" t="str">
        <f t="shared" si="18"/>
        <v>Gold (pink)</v>
      </c>
      <c r="J106" s="55" t="str">
        <f t="shared" si="18"/>
        <v>tubes</v>
      </c>
    </row>
    <row r="107" spans="1:10" ht="15.75" thickBot="1" x14ac:dyDescent="0.3">
      <c r="A107" s="172" t="s">
        <v>39</v>
      </c>
      <c r="B107" s="173"/>
      <c r="C107" s="174"/>
      <c r="D107" s="61" t="s">
        <v>40</v>
      </c>
      <c r="E107" s="61">
        <f>(E104-C47)/C47*100</f>
        <v>-100</v>
      </c>
      <c r="F107" s="61">
        <f>(F104-C48)/C48*100</f>
        <v>-100</v>
      </c>
      <c r="G107" s="61">
        <f>(G104-C49)/C49*100</f>
        <v>-100</v>
      </c>
      <c r="H107" s="61" t="e">
        <f>(H104-C50)/C50*100</f>
        <v>#DIV/0!</v>
      </c>
      <c r="I107" s="61" t="e">
        <f>(I104-C51)/C51*100</f>
        <v>#DIV/0!</v>
      </c>
      <c r="J107" s="62" t="e">
        <f>(J104-C52)/C52*100</f>
        <v>#DIV/0!</v>
      </c>
    </row>
    <row r="109" spans="1:10" ht="15.75" thickBot="1" x14ac:dyDescent="0.3">
      <c r="A109" s="108"/>
      <c r="B109" s="108"/>
      <c r="C109" s="108"/>
      <c r="D109" s="63"/>
      <c r="E109" s="63"/>
      <c r="F109" s="63"/>
      <c r="G109" s="63"/>
      <c r="H109" s="63"/>
    </row>
    <row r="110" spans="1:10" ht="15.75" thickBot="1" x14ac:dyDescent="0.3">
      <c r="A110" s="175" t="s">
        <v>41</v>
      </c>
      <c r="B110" s="176"/>
      <c r="C110" s="108"/>
      <c r="D110" s="63"/>
      <c r="E110" s="63"/>
      <c r="F110" s="63"/>
      <c r="G110" s="63"/>
      <c r="H110" s="63"/>
    </row>
    <row r="111" spans="1:10" x14ac:dyDescent="0.25">
      <c r="A111" s="177"/>
      <c r="B111" s="178"/>
      <c r="C111" s="178"/>
      <c r="D111" s="178"/>
      <c r="E111" s="178"/>
      <c r="F111" s="178"/>
      <c r="G111" s="178"/>
      <c r="H111" s="179"/>
    </row>
    <row r="112" spans="1:10" x14ac:dyDescent="0.25">
      <c r="A112" s="180"/>
      <c r="B112" s="181"/>
      <c r="C112" s="181"/>
      <c r="D112" s="181"/>
      <c r="E112" s="181"/>
      <c r="F112" s="181"/>
      <c r="G112" s="181"/>
      <c r="H112" s="182"/>
    </row>
    <row r="113" spans="1:10" x14ac:dyDescent="0.25">
      <c r="A113" s="180"/>
      <c r="B113" s="181"/>
      <c r="C113" s="181"/>
      <c r="D113" s="181"/>
      <c r="E113" s="181"/>
      <c r="F113" s="181"/>
      <c r="G113" s="181"/>
      <c r="H113" s="182"/>
    </row>
    <row r="114" spans="1:10" x14ac:dyDescent="0.25">
      <c r="A114" s="180"/>
      <c r="B114" s="181"/>
      <c r="C114" s="181"/>
      <c r="D114" s="181"/>
      <c r="E114" s="181"/>
      <c r="F114" s="181"/>
      <c r="G114" s="181"/>
      <c r="H114" s="182"/>
    </row>
    <row r="115" spans="1:10" ht="15.75" thickBot="1" x14ac:dyDescent="0.3">
      <c r="A115" s="183"/>
      <c r="B115" s="184"/>
      <c r="C115" s="184"/>
      <c r="D115" s="184"/>
      <c r="E115" s="184"/>
      <c r="F115" s="184"/>
      <c r="G115" s="184"/>
      <c r="H115" s="185"/>
    </row>
    <row r="118" spans="1:10" ht="18" x14ac:dyDescent="0.25">
      <c r="A118" s="189" t="s">
        <v>44</v>
      </c>
      <c r="B118" s="189"/>
    </row>
    <row r="119" spans="1:10" ht="15.75" thickBot="1" x14ac:dyDescent="0.3"/>
    <row r="120" spans="1:10" x14ac:dyDescent="0.25">
      <c r="C120" s="52" t="s">
        <v>36</v>
      </c>
      <c r="D120" s="53" t="s">
        <v>37</v>
      </c>
      <c r="E120" s="54" t="e">
        <f>#REF!</f>
        <v>#REF!</v>
      </c>
      <c r="F120" s="54">
        <f>L47</f>
        <v>1</v>
      </c>
      <c r="G120" s="54">
        <f>L49</f>
        <v>3</v>
      </c>
      <c r="H120" s="54">
        <f>L50</f>
        <v>0</v>
      </c>
      <c r="I120" s="54" t="str">
        <f>L51</f>
        <v>Gold (gold)</v>
      </c>
      <c r="J120" s="55" t="str">
        <f>L52</f>
        <v>tubes</v>
      </c>
    </row>
    <row r="121" spans="1:10" ht="15.75" thickBot="1" x14ac:dyDescent="0.3">
      <c r="C121" s="56" t="s">
        <v>38</v>
      </c>
      <c r="D121" s="57"/>
      <c r="E121" s="59"/>
      <c r="F121" s="59"/>
      <c r="G121" s="59"/>
      <c r="H121" s="59"/>
      <c r="I121" s="59"/>
      <c r="J121" s="67"/>
    </row>
    <row r="122" spans="1:10" ht="15.75" thickBot="1" x14ac:dyDescent="0.3"/>
    <row r="123" spans="1:10" x14ac:dyDescent="0.25">
      <c r="A123" s="186"/>
      <c r="B123" s="187"/>
      <c r="C123" s="188"/>
      <c r="D123" s="54" t="str">
        <f t="shared" ref="D123:J123" si="19">D120</f>
        <v>buis dummy</v>
      </c>
      <c r="E123" s="54" t="e">
        <f t="shared" si="19"/>
        <v>#REF!</v>
      </c>
      <c r="F123" s="54">
        <f t="shared" si="19"/>
        <v>1</v>
      </c>
      <c r="G123" s="54">
        <f t="shared" si="19"/>
        <v>3</v>
      </c>
      <c r="H123" s="54">
        <f t="shared" si="19"/>
        <v>0</v>
      </c>
      <c r="I123" s="54" t="str">
        <f t="shared" si="19"/>
        <v>Gold (gold)</v>
      </c>
      <c r="J123" s="55" t="str">
        <f t="shared" si="19"/>
        <v>tubes</v>
      </c>
    </row>
    <row r="124" spans="1:10" ht="15.75" thickBot="1" x14ac:dyDescent="0.3">
      <c r="A124" s="172" t="s">
        <v>39</v>
      </c>
      <c r="B124" s="173"/>
      <c r="C124" s="174"/>
      <c r="D124" s="61" t="s">
        <v>40</v>
      </c>
      <c r="E124" s="61">
        <f>(E121-I47)/I47*100</f>
        <v>-100</v>
      </c>
      <c r="F124" s="61">
        <f>(F121-I48)/I48*100</f>
        <v>-100</v>
      </c>
      <c r="G124" s="61">
        <f>(G121-I49)/I49*100</f>
        <v>-100</v>
      </c>
      <c r="H124" s="61" t="e">
        <f>(H121-I50)/I50*100</f>
        <v>#DIV/0!</v>
      </c>
      <c r="I124" s="61" t="e">
        <f>(I121-I51)/I51*100</f>
        <v>#DIV/0!</v>
      </c>
      <c r="J124" s="62" t="e">
        <f>(J121-I52)/I52*100</f>
        <v>#DIV/0!</v>
      </c>
    </row>
    <row r="126" spans="1:10" ht="15.75" thickBot="1" x14ac:dyDescent="0.3">
      <c r="A126" s="108"/>
      <c r="B126" s="108"/>
      <c r="C126" s="108"/>
      <c r="D126" s="63"/>
      <c r="E126" s="63"/>
      <c r="F126" s="63"/>
      <c r="G126" s="63"/>
      <c r="H126" s="63"/>
    </row>
    <row r="127" spans="1:10" ht="15.75" thickBot="1" x14ac:dyDescent="0.3">
      <c r="A127" s="175" t="s">
        <v>41</v>
      </c>
      <c r="B127" s="176"/>
      <c r="C127" s="108"/>
      <c r="D127" s="63"/>
      <c r="E127" s="63"/>
      <c r="F127" s="63"/>
      <c r="G127" s="63"/>
      <c r="H127" s="63"/>
    </row>
    <row r="128" spans="1:10" x14ac:dyDescent="0.25">
      <c r="A128" s="177"/>
      <c r="B128" s="178"/>
      <c r="C128" s="178"/>
      <c r="D128" s="178"/>
      <c r="E128" s="178"/>
      <c r="F128" s="178"/>
      <c r="G128" s="178"/>
      <c r="H128" s="179"/>
    </row>
    <row r="129" spans="1:10" x14ac:dyDescent="0.25">
      <c r="A129" s="180"/>
      <c r="B129" s="181"/>
      <c r="C129" s="181"/>
      <c r="D129" s="181"/>
      <c r="E129" s="181"/>
      <c r="F129" s="181"/>
      <c r="G129" s="181"/>
      <c r="H129" s="182"/>
    </row>
    <row r="130" spans="1:10" x14ac:dyDescent="0.25">
      <c r="A130" s="180"/>
      <c r="B130" s="181"/>
      <c r="C130" s="181"/>
      <c r="D130" s="181"/>
      <c r="E130" s="181"/>
      <c r="F130" s="181"/>
      <c r="G130" s="181"/>
      <c r="H130" s="182"/>
    </row>
    <row r="131" spans="1:10" x14ac:dyDescent="0.25">
      <c r="A131" s="180"/>
      <c r="B131" s="181"/>
      <c r="C131" s="181"/>
      <c r="D131" s="181"/>
      <c r="E131" s="181"/>
      <c r="F131" s="181"/>
      <c r="G131" s="181"/>
      <c r="H131" s="182"/>
    </row>
    <row r="132" spans="1:10" ht="15.75" thickBot="1" x14ac:dyDescent="0.3">
      <c r="A132" s="183"/>
      <c r="B132" s="184"/>
      <c r="C132" s="184"/>
      <c r="D132" s="184"/>
      <c r="E132" s="184"/>
      <c r="F132" s="184"/>
      <c r="G132" s="184"/>
      <c r="H132" s="185"/>
    </row>
    <row r="135" spans="1:10" ht="18" x14ac:dyDescent="0.25">
      <c r="A135" s="189" t="s">
        <v>45</v>
      </c>
      <c r="B135" s="189"/>
    </row>
    <row r="136" spans="1:10" ht="15.75" thickBot="1" x14ac:dyDescent="0.3"/>
    <row r="137" spans="1:10" x14ac:dyDescent="0.25">
      <c r="C137" s="52" t="s">
        <v>36</v>
      </c>
      <c r="D137" s="53" t="s">
        <v>37</v>
      </c>
      <c r="E137" s="54">
        <f>F55</f>
        <v>4</v>
      </c>
      <c r="F137" s="54">
        <f>F56</f>
        <v>5</v>
      </c>
      <c r="G137" s="54">
        <f>F57</f>
        <v>6</v>
      </c>
      <c r="H137" s="54">
        <f>F58</f>
        <v>0</v>
      </c>
      <c r="I137" s="54" t="str">
        <f>F59</f>
        <v>Gold (gold)</v>
      </c>
      <c r="J137" s="55" t="str">
        <f>F60</f>
        <v>tubes</v>
      </c>
    </row>
    <row r="138" spans="1:10" ht="15.75" thickBot="1" x14ac:dyDescent="0.3">
      <c r="C138" s="56" t="s">
        <v>38</v>
      </c>
      <c r="D138" s="57"/>
      <c r="E138" s="59"/>
      <c r="F138" s="59"/>
      <c r="G138" s="59"/>
      <c r="H138" s="59"/>
      <c r="I138" s="59"/>
      <c r="J138" s="67"/>
    </row>
    <row r="139" spans="1:10" ht="15.75" thickBot="1" x14ac:dyDescent="0.3"/>
    <row r="140" spans="1:10" x14ac:dyDescent="0.25">
      <c r="A140" s="186"/>
      <c r="B140" s="187"/>
      <c r="C140" s="188"/>
      <c r="D140" s="54" t="str">
        <f t="shared" ref="D140:J140" si="20">D137</f>
        <v>buis dummy</v>
      </c>
      <c r="E140" s="54">
        <f t="shared" si="20"/>
        <v>4</v>
      </c>
      <c r="F140" s="54">
        <f t="shared" si="20"/>
        <v>5</v>
      </c>
      <c r="G140" s="54">
        <f t="shared" si="20"/>
        <v>6</v>
      </c>
      <c r="H140" s="54">
        <f t="shared" si="20"/>
        <v>0</v>
      </c>
      <c r="I140" s="54" t="str">
        <f t="shared" si="20"/>
        <v>Gold (gold)</v>
      </c>
      <c r="J140" s="55" t="str">
        <f t="shared" si="20"/>
        <v>tubes</v>
      </c>
    </row>
    <row r="141" spans="1:10" ht="15.75" thickBot="1" x14ac:dyDescent="0.3">
      <c r="A141" s="172" t="s">
        <v>39</v>
      </c>
      <c r="B141" s="173"/>
      <c r="C141" s="174"/>
      <c r="D141" s="61" t="s">
        <v>40</v>
      </c>
      <c r="E141" s="61">
        <f>(E138-C55)/C55*100</f>
        <v>-100</v>
      </c>
      <c r="F141" s="61">
        <f>(F138-C56)/C56*100</f>
        <v>-100</v>
      </c>
      <c r="G141" s="61">
        <f>(G138-C57)/C57*100</f>
        <v>-100</v>
      </c>
      <c r="H141" s="61" t="e">
        <f>(H138-C58)/C58*100</f>
        <v>#DIV/0!</v>
      </c>
      <c r="I141" s="61" t="e">
        <f>(I138-C59)/C59*100</f>
        <v>#DIV/0!</v>
      </c>
      <c r="J141" s="62" t="e">
        <f>(J138-C60)/C60*100</f>
        <v>#DIV/0!</v>
      </c>
    </row>
    <row r="143" spans="1:10" ht="15.75" thickBot="1" x14ac:dyDescent="0.3">
      <c r="A143" s="108"/>
      <c r="B143" s="108"/>
      <c r="C143" s="108"/>
      <c r="D143" s="63"/>
      <c r="E143" s="63"/>
      <c r="F143" s="63"/>
      <c r="G143" s="63"/>
      <c r="H143" s="63"/>
    </row>
    <row r="144" spans="1:10" ht="15.75" thickBot="1" x14ac:dyDescent="0.3">
      <c r="A144" s="175" t="s">
        <v>41</v>
      </c>
      <c r="B144" s="176"/>
      <c r="C144" s="108"/>
      <c r="D144" s="63"/>
      <c r="E144" s="63"/>
      <c r="F144" s="63"/>
      <c r="G144" s="63"/>
      <c r="H144" s="63"/>
    </row>
    <row r="145" spans="1:10" x14ac:dyDescent="0.25">
      <c r="A145" s="177"/>
      <c r="B145" s="178"/>
      <c r="C145" s="178"/>
      <c r="D145" s="178"/>
      <c r="E145" s="178"/>
      <c r="F145" s="178"/>
      <c r="G145" s="178"/>
      <c r="H145" s="179"/>
    </row>
    <row r="146" spans="1:10" x14ac:dyDescent="0.25">
      <c r="A146" s="180"/>
      <c r="B146" s="181"/>
      <c r="C146" s="181"/>
      <c r="D146" s="181"/>
      <c r="E146" s="181"/>
      <c r="F146" s="181"/>
      <c r="G146" s="181"/>
      <c r="H146" s="182"/>
    </row>
    <row r="147" spans="1:10" x14ac:dyDescent="0.25">
      <c r="A147" s="180"/>
      <c r="B147" s="181"/>
      <c r="C147" s="181"/>
      <c r="D147" s="181"/>
      <c r="E147" s="181"/>
      <c r="F147" s="181"/>
      <c r="G147" s="181"/>
      <c r="H147" s="182"/>
    </row>
    <row r="148" spans="1:10" x14ac:dyDescent="0.25">
      <c r="A148" s="180"/>
      <c r="B148" s="181"/>
      <c r="C148" s="181"/>
      <c r="D148" s="181"/>
      <c r="E148" s="181"/>
      <c r="F148" s="181"/>
      <c r="G148" s="181"/>
      <c r="H148" s="182"/>
    </row>
    <row r="149" spans="1:10" ht="15.75" thickBot="1" x14ac:dyDescent="0.3">
      <c r="A149" s="183"/>
      <c r="B149" s="184"/>
      <c r="C149" s="184"/>
      <c r="D149" s="184"/>
      <c r="E149" s="184"/>
      <c r="F149" s="184"/>
      <c r="G149" s="184"/>
      <c r="H149" s="185"/>
    </row>
    <row r="152" spans="1:10" ht="18" x14ac:dyDescent="0.25">
      <c r="A152" s="189" t="s">
        <v>46</v>
      </c>
      <c r="B152" s="189"/>
    </row>
    <row r="153" spans="1:10" ht="15.75" thickBot="1" x14ac:dyDescent="0.3"/>
    <row r="154" spans="1:10" x14ac:dyDescent="0.25">
      <c r="C154" s="52" t="s">
        <v>36</v>
      </c>
      <c r="D154" s="53" t="s">
        <v>37</v>
      </c>
      <c r="E154" s="54">
        <f>L55</f>
        <v>1</v>
      </c>
      <c r="F154" s="54">
        <f>L56</f>
        <v>2</v>
      </c>
      <c r="G154" s="54">
        <f>L57</f>
        <v>3</v>
      </c>
      <c r="H154" s="54">
        <f>L58</f>
        <v>0</v>
      </c>
      <c r="I154" s="54" t="str">
        <f>L59</f>
        <v>Gold (gold)</v>
      </c>
      <c r="J154" s="55" t="str">
        <f>L60</f>
        <v>tubes</v>
      </c>
    </row>
    <row r="155" spans="1:10" ht="15.75" thickBot="1" x14ac:dyDescent="0.3">
      <c r="C155" s="56" t="s">
        <v>38</v>
      </c>
      <c r="D155" s="57"/>
      <c r="E155" s="59"/>
      <c r="F155" s="59"/>
      <c r="G155" s="59"/>
      <c r="H155" s="59"/>
      <c r="I155" s="59"/>
      <c r="J155" s="67"/>
    </row>
    <row r="156" spans="1:10" ht="15.75" thickBot="1" x14ac:dyDescent="0.3"/>
    <row r="157" spans="1:10" x14ac:dyDescent="0.25">
      <c r="A157" s="186"/>
      <c r="B157" s="187"/>
      <c r="C157" s="188"/>
      <c r="D157" s="54" t="str">
        <f t="shared" ref="D157:J157" si="21">D154</f>
        <v>buis dummy</v>
      </c>
      <c r="E157" s="54">
        <f t="shared" si="21"/>
        <v>1</v>
      </c>
      <c r="F157" s="54">
        <f t="shared" si="21"/>
        <v>2</v>
      </c>
      <c r="G157" s="54">
        <f t="shared" si="21"/>
        <v>3</v>
      </c>
      <c r="H157" s="54">
        <f t="shared" si="21"/>
        <v>0</v>
      </c>
      <c r="I157" s="54" t="str">
        <f t="shared" si="21"/>
        <v>Gold (gold)</v>
      </c>
      <c r="J157" s="55" t="str">
        <f t="shared" si="21"/>
        <v>tubes</v>
      </c>
    </row>
    <row r="158" spans="1:10" ht="15.75" thickBot="1" x14ac:dyDescent="0.3">
      <c r="A158" s="172" t="s">
        <v>39</v>
      </c>
      <c r="B158" s="173"/>
      <c r="C158" s="174"/>
      <c r="D158" s="61" t="s">
        <v>40</v>
      </c>
      <c r="E158" s="61">
        <f>(E155-I55)/I55*100</f>
        <v>-100</v>
      </c>
      <c r="F158" s="61">
        <f>(F155-I56)/I56*100</f>
        <v>-100</v>
      </c>
      <c r="G158" s="61">
        <f>(G155-I57)/I57*100</f>
        <v>-100</v>
      </c>
      <c r="H158" s="61" t="e">
        <f>(H155-I58)/I58*100</f>
        <v>#DIV/0!</v>
      </c>
      <c r="I158" s="61" t="e">
        <f>(I155-I59)/I59*100</f>
        <v>#DIV/0!</v>
      </c>
      <c r="J158" s="62" t="e">
        <f>(J155-I60)/I60*100</f>
        <v>#DIV/0!</v>
      </c>
    </row>
    <row r="160" spans="1:10" ht="15.75" thickBot="1" x14ac:dyDescent="0.3">
      <c r="A160" s="108"/>
      <c r="B160" s="108"/>
      <c r="C160" s="108"/>
      <c r="D160" s="63"/>
      <c r="E160" s="63"/>
      <c r="F160" s="63"/>
      <c r="G160" s="63"/>
      <c r="H160" s="63"/>
    </row>
    <row r="161" spans="1:8" ht="15.75" thickBot="1" x14ac:dyDescent="0.3">
      <c r="A161" s="175" t="s">
        <v>41</v>
      </c>
      <c r="B161" s="176"/>
      <c r="C161" s="108"/>
      <c r="D161" s="63"/>
      <c r="E161" s="63"/>
      <c r="F161" s="63"/>
      <c r="G161" s="63"/>
      <c r="H161" s="63"/>
    </row>
    <row r="162" spans="1:8" x14ac:dyDescent="0.25">
      <c r="A162" s="177"/>
      <c r="B162" s="178"/>
      <c r="C162" s="178"/>
      <c r="D162" s="178"/>
      <c r="E162" s="178"/>
      <c r="F162" s="178"/>
      <c r="G162" s="178"/>
      <c r="H162" s="179"/>
    </row>
    <row r="163" spans="1:8" x14ac:dyDescent="0.25">
      <c r="A163" s="180"/>
      <c r="B163" s="181"/>
      <c r="C163" s="181"/>
      <c r="D163" s="181"/>
      <c r="E163" s="181"/>
      <c r="F163" s="181"/>
      <c r="G163" s="181"/>
      <c r="H163" s="182"/>
    </row>
    <row r="164" spans="1:8" x14ac:dyDescent="0.25">
      <c r="A164" s="180"/>
      <c r="B164" s="181"/>
      <c r="C164" s="181"/>
      <c r="D164" s="181"/>
      <c r="E164" s="181"/>
      <c r="F164" s="181"/>
      <c r="G164" s="181"/>
      <c r="H164" s="182"/>
    </row>
    <row r="165" spans="1:8" x14ac:dyDescent="0.25">
      <c r="A165" s="180"/>
      <c r="B165" s="181"/>
      <c r="C165" s="181"/>
      <c r="D165" s="181"/>
      <c r="E165" s="181"/>
      <c r="F165" s="181"/>
      <c r="G165" s="181"/>
      <c r="H165" s="182"/>
    </row>
    <row r="166" spans="1:8" ht="15.75" thickBot="1" x14ac:dyDescent="0.3">
      <c r="A166" s="183"/>
      <c r="B166" s="184"/>
      <c r="C166" s="184"/>
      <c r="D166" s="184"/>
      <c r="E166" s="184"/>
      <c r="F166" s="184"/>
      <c r="G166" s="184"/>
      <c r="H166" s="185"/>
    </row>
  </sheetData>
  <mergeCells count="50">
    <mergeCell ref="A161:B161"/>
    <mergeCell ref="A162:H166"/>
    <mergeCell ref="A141:C141"/>
    <mergeCell ref="A144:B144"/>
    <mergeCell ref="A145:H149"/>
    <mergeCell ref="A152:B152"/>
    <mergeCell ref="A157:C157"/>
    <mergeCell ref="A158:C158"/>
    <mergeCell ref="A140:C140"/>
    <mergeCell ref="A101:B101"/>
    <mergeCell ref="A106:C106"/>
    <mergeCell ref="A107:C107"/>
    <mergeCell ref="A110:B110"/>
    <mergeCell ref="A111:H115"/>
    <mergeCell ref="A118:B118"/>
    <mergeCell ref="A123:C123"/>
    <mergeCell ref="A124:C124"/>
    <mergeCell ref="A127:B127"/>
    <mergeCell ref="A128:H132"/>
    <mergeCell ref="A135:B135"/>
    <mergeCell ref="A94:H98"/>
    <mergeCell ref="N38:O38"/>
    <mergeCell ref="T38:U38"/>
    <mergeCell ref="A67:B67"/>
    <mergeCell ref="A72:C72"/>
    <mergeCell ref="A73:C73"/>
    <mergeCell ref="A76:B76"/>
    <mergeCell ref="A77:H81"/>
    <mergeCell ref="A84:B84"/>
    <mergeCell ref="A89:C89"/>
    <mergeCell ref="A90:C90"/>
    <mergeCell ref="A93:B93"/>
    <mergeCell ref="T29:U29"/>
    <mergeCell ref="B18:C18"/>
    <mergeCell ref="D18:E18"/>
    <mergeCell ref="F18:G18"/>
    <mergeCell ref="H18:I18"/>
    <mergeCell ref="J18:K18"/>
    <mergeCell ref="L18:M18"/>
    <mergeCell ref="N18:O18"/>
    <mergeCell ref="P18:Q18"/>
    <mergeCell ref="B29:C29"/>
    <mergeCell ref="H29:I29"/>
    <mergeCell ref="N29:O29"/>
    <mergeCell ref="O17:P17"/>
    <mergeCell ref="C2:G2"/>
    <mergeCell ref="C3:G3"/>
    <mergeCell ref="B6:C6"/>
    <mergeCell ref="H6:I6"/>
    <mergeCell ref="O16:P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B7A53-4D1B-4DF6-9EC3-19BE70C8CDB6}">
  <dimension ref="A1:R61"/>
  <sheetViews>
    <sheetView topLeftCell="A22" workbookViewId="0">
      <selection activeCell="C48" sqref="C48"/>
    </sheetView>
  </sheetViews>
  <sheetFormatPr defaultRowHeight="15" x14ac:dyDescent="0.25"/>
  <cols>
    <col min="1" max="1" width="10.28515625" style="1" customWidth="1"/>
    <col min="2" max="2" width="15.42578125" style="1" customWidth="1"/>
    <col min="3" max="3" width="14.7109375" style="1" customWidth="1"/>
    <col min="4" max="4" width="11.5703125" style="1" customWidth="1"/>
    <col min="5" max="5" width="8.7109375" style="1" customWidth="1"/>
    <col min="6" max="6" width="10.85546875" style="1" customWidth="1"/>
    <col min="7" max="7" width="10.28515625" style="1" customWidth="1"/>
    <col min="8" max="8" width="12.28515625" style="1" customWidth="1"/>
    <col min="9" max="9" width="12" style="1" customWidth="1"/>
    <col min="10" max="10" width="11.42578125" style="1" customWidth="1"/>
    <col min="11" max="11" width="9" style="1" customWidth="1"/>
    <col min="12" max="12" width="14.5703125" style="1" bestFit="1" customWidth="1"/>
    <col min="13" max="13" width="10.5703125" style="1" customWidth="1"/>
    <col min="14" max="14" width="10.5703125" style="1" bestFit="1" customWidth="1"/>
    <col min="15" max="256" width="8.85546875" style="1"/>
    <col min="257" max="257" width="10.28515625" style="1" customWidth="1"/>
    <col min="258" max="258" width="12.85546875" style="1" customWidth="1"/>
    <col min="259" max="259" width="12.5703125" style="1" customWidth="1"/>
    <col min="260" max="260" width="11.5703125" style="1" customWidth="1"/>
    <col min="261" max="261" width="8.7109375" style="1" customWidth="1"/>
    <col min="262" max="262" width="10.85546875" style="1" customWidth="1"/>
    <col min="263" max="263" width="10.28515625" style="1" customWidth="1"/>
    <col min="264" max="264" width="10.7109375" style="1" customWidth="1"/>
    <col min="265" max="265" width="8.85546875" style="1"/>
    <col min="266" max="266" width="11.42578125" style="1" customWidth="1"/>
    <col min="267" max="267" width="9" style="1" customWidth="1"/>
    <col min="268" max="268" width="12" style="1" customWidth="1"/>
    <col min="269" max="269" width="10.5703125" style="1" customWidth="1"/>
    <col min="270" max="512" width="8.85546875" style="1"/>
    <col min="513" max="513" width="10.28515625" style="1" customWidth="1"/>
    <col min="514" max="514" width="12.85546875" style="1" customWidth="1"/>
    <col min="515" max="515" width="12.5703125" style="1" customWidth="1"/>
    <col min="516" max="516" width="11.5703125" style="1" customWidth="1"/>
    <col min="517" max="517" width="8.7109375" style="1" customWidth="1"/>
    <col min="518" max="518" width="10.85546875" style="1" customWidth="1"/>
    <col min="519" max="519" width="10.28515625" style="1" customWidth="1"/>
    <col min="520" max="520" width="10.7109375" style="1" customWidth="1"/>
    <col min="521" max="521" width="8.85546875" style="1"/>
    <col min="522" max="522" width="11.42578125" style="1" customWidth="1"/>
    <col min="523" max="523" width="9" style="1" customWidth="1"/>
    <col min="524" max="524" width="12" style="1" customWidth="1"/>
    <col min="525" max="525" width="10.5703125" style="1" customWidth="1"/>
    <col min="526" max="768" width="8.85546875" style="1"/>
    <col min="769" max="769" width="10.28515625" style="1" customWidth="1"/>
    <col min="770" max="770" width="12.85546875" style="1" customWidth="1"/>
    <col min="771" max="771" width="12.5703125" style="1" customWidth="1"/>
    <col min="772" max="772" width="11.5703125" style="1" customWidth="1"/>
    <col min="773" max="773" width="8.7109375" style="1" customWidth="1"/>
    <col min="774" max="774" width="10.85546875" style="1" customWidth="1"/>
    <col min="775" max="775" width="10.28515625" style="1" customWidth="1"/>
    <col min="776" max="776" width="10.7109375" style="1" customWidth="1"/>
    <col min="777" max="777" width="8.85546875" style="1"/>
    <col min="778" max="778" width="11.42578125" style="1" customWidth="1"/>
    <col min="779" max="779" width="9" style="1" customWidth="1"/>
    <col min="780" max="780" width="12" style="1" customWidth="1"/>
    <col min="781" max="781" width="10.5703125" style="1" customWidth="1"/>
    <col min="782" max="1024" width="8.85546875" style="1"/>
    <col min="1025" max="1025" width="10.28515625" style="1" customWidth="1"/>
    <col min="1026" max="1026" width="12.85546875" style="1" customWidth="1"/>
    <col min="1027" max="1027" width="12.5703125" style="1" customWidth="1"/>
    <col min="1028" max="1028" width="11.5703125" style="1" customWidth="1"/>
    <col min="1029" max="1029" width="8.7109375" style="1" customWidth="1"/>
    <col min="1030" max="1030" width="10.85546875" style="1" customWidth="1"/>
    <col min="1031" max="1031" width="10.28515625" style="1" customWidth="1"/>
    <col min="1032" max="1032" width="10.7109375" style="1" customWidth="1"/>
    <col min="1033" max="1033" width="8.85546875" style="1"/>
    <col min="1034" max="1034" width="11.42578125" style="1" customWidth="1"/>
    <col min="1035" max="1035" width="9" style="1" customWidth="1"/>
    <col min="1036" max="1036" width="12" style="1" customWidth="1"/>
    <col min="1037" max="1037" width="10.5703125" style="1" customWidth="1"/>
    <col min="1038" max="1280" width="8.85546875" style="1"/>
    <col min="1281" max="1281" width="10.28515625" style="1" customWidth="1"/>
    <col min="1282" max="1282" width="12.85546875" style="1" customWidth="1"/>
    <col min="1283" max="1283" width="12.5703125" style="1" customWidth="1"/>
    <col min="1284" max="1284" width="11.5703125" style="1" customWidth="1"/>
    <col min="1285" max="1285" width="8.7109375" style="1" customWidth="1"/>
    <col min="1286" max="1286" width="10.85546875" style="1" customWidth="1"/>
    <col min="1287" max="1287" width="10.28515625" style="1" customWidth="1"/>
    <col min="1288" max="1288" width="10.7109375" style="1" customWidth="1"/>
    <col min="1289" max="1289" width="8.85546875" style="1"/>
    <col min="1290" max="1290" width="11.42578125" style="1" customWidth="1"/>
    <col min="1291" max="1291" width="9" style="1" customWidth="1"/>
    <col min="1292" max="1292" width="12" style="1" customWidth="1"/>
    <col min="1293" max="1293" width="10.5703125" style="1" customWidth="1"/>
    <col min="1294" max="1536" width="8.85546875" style="1"/>
    <col min="1537" max="1537" width="10.28515625" style="1" customWidth="1"/>
    <col min="1538" max="1538" width="12.85546875" style="1" customWidth="1"/>
    <col min="1539" max="1539" width="12.5703125" style="1" customWidth="1"/>
    <col min="1540" max="1540" width="11.5703125" style="1" customWidth="1"/>
    <col min="1541" max="1541" width="8.7109375" style="1" customWidth="1"/>
    <col min="1542" max="1542" width="10.85546875" style="1" customWidth="1"/>
    <col min="1543" max="1543" width="10.28515625" style="1" customWidth="1"/>
    <col min="1544" max="1544" width="10.7109375" style="1" customWidth="1"/>
    <col min="1545" max="1545" width="8.85546875" style="1"/>
    <col min="1546" max="1546" width="11.42578125" style="1" customWidth="1"/>
    <col min="1547" max="1547" width="9" style="1" customWidth="1"/>
    <col min="1548" max="1548" width="12" style="1" customWidth="1"/>
    <col min="1549" max="1549" width="10.5703125" style="1" customWidth="1"/>
    <col min="1550" max="1792" width="8.85546875" style="1"/>
    <col min="1793" max="1793" width="10.28515625" style="1" customWidth="1"/>
    <col min="1794" max="1794" width="12.85546875" style="1" customWidth="1"/>
    <col min="1795" max="1795" width="12.5703125" style="1" customWidth="1"/>
    <col min="1796" max="1796" width="11.5703125" style="1" customWidth="1"/>
    <col min="1797" max="1797" width="8.7109375" style="1" customWidth="1"/>
    <col min="1798" max="1798" width="10.85546875" style="1" customWidth="1"/>
    <col min="1799" max="1799" width="10.28515625" style="1" customWidth="1"/>
    <col min="1800" max="1800" width="10.7109375" style="1" customWidth="1"/>
    <col min="1801" max="1801" width="8.85546875" style="1"/>
    <col min="1802" max="1802" width="11.42578125" style="1" customWidth="1"/>
    <col min="1803" max="1803" width="9" style="1" customWidth="1"/>
    <col min="1804" max="1804" width="12" style="1" customWidth="1"/>
    <col min="1805" max="1805" width="10.5703125" style="1" customWidth="1"/>
    <col min="1806" max="2048" width="8.85546875" style="1"/>
    <col min="2049" max="2049" width="10.28515625" style="1" customWidth="1"/>
    <col min="2050" max="2050" width="12.85546875" style="1" customWidth="1"/>
    <col min="2051" max="2051" width="12.5703125" style="1" customWidth="1"/>
    <col min="2052" max="2052" width="11.5703125" style="1" customWidth="1"/>
    <col min="2053" max="2053" width="8.7109375" style="1" customWidth="1"/>
    <col min="2054" max="2054" width="10.85546875" style="1" customWidth="1"/>
    <col min="2055" max="2055" width="10.28515625" style="1" customWidth="1"/>
    <col min="2056" max="2056" width="10.7109375" style="1" customWidth="1"/>
    <col min="2057" max="2057" width="8.85546875" style="1"/>
    <col min="2058" max="2058" width="11.42578125" style="1" customWidth="1"/>
    <col min="2059" max="2059" width="9" style="1" customWidth="1"/>
    <col min="2060" max="2060" width="12" style="1" customWidth="1"/>
    <col min="2061" max="2061" width="10.5703125" style="1" customWidth="1"/>
    <col min="2062" max="2304" width="8.85546875" style="1"/>
    <col min="2305" max="2305" width="10.28515625" style="1" customWidth="1"/>
    <col min="2306" max="2306" width="12.85546875" style="1" customWidth="1"/>
    <col min="2307" max="2307" width="12.5703125" style="1" customWidth="1"/>
    <col min="2308" max="2308" width="11.5703125" style="1" customWidth="1"/>
    <col min="2309" max="2309" width="8.7109375" style="1" customWidth="1"/>
    <col min="2310" max="2310" width="10.85546875" style="1" customWidth="1"/>
    <col min="2311" max="2311" width="10.28515625" style="1" customWidth="1"/>
    <col min="2312" max="2312" width="10.7109375" style="1" customWidth="1"/>
    <col min="2313" max="2313" width="8.85546875" style="1"/>
    <col min="2314" max="2314" width="11.42578125" style="1" customWidth="1"/>
    <col min="2315" max="2315" width="9" style="1" customWidth="1"/>
    <col min="2316" max="2316" width="12" style="1" customWidth="1"/>
    <col min="2317" max="2317" width="10.5703125" style="1" customWidth="1"/>
    <col min="2318" max="2560" width="8.85546875" style="1"/>
    <col min="2561" max="2561" width="10.28515625" style="1" customWidth="1"/>
    <col min="2562" max="2562" width="12.85546875" style="1" customWidth="1"/>
    <col min="2563" max="2563" width="12.5703125" style="1" customWidth="1"/>
    <col min="2564" max="2564" width="11.5703125" style="1" customWidth="1"/>
    <col min="2565" max="2565" width="8.7109375" style="1" customWidth="1"/>
    <col min="2566" max="2566" width="10.85546875" style="1" customWidth="1"/>
    <col min="2567" max="2567" width="10.28515625" style="1" customWidth="1"/>
    <col min="2568" max="2568" width="10.7109375" style="1" customWidth="1"/>
    <col min="2569" max="2569" width="8.85546875" style="1"/>
    <col min="2570" max="2570" width="11.42578125" style="1" customWidth="1"/>
    <col min="2571" max="2571" width="9" style="1" customWidth="1"/>
    <col min="2572" max="2572" width="12" style="1" customWidth="1"/>
    <col min="2573" max="2573" width="10.5703125" style="1" customWidth="1"/>
    <col min="2574" max="2816" width="8.85546875" style="1"/>
    <col min="2817" max="2817" width="10.28515625" style="1" customWidth="1"/>
    <col min="2818" max="2818" width="12.85546875" style="1" customWidth="1"/>
    <col min="2819" max="2819" width="12.5703125" style="1" customWidth="1"/>
    <col min="2820" max="2820" width="11.5703125" style="1" customWidth="1"/>
    <col min="2821" max="2821" width="8.7109375" style="1" customWidth="1"/>
    <col min="2822" max="2822" width="10.85546875" style="1" customWidth="1"/>
    <col min="2823" max="2823" width="10.28515625" style="1" customWidth="1"/>
    <col min="2824" max="2824" width="10.7109375" style="1" customWidth="1"/>
    <col min="2825" max="2825" width="8.85546875" style="1"/>
    <col min="2826" max="2826" width="11.42578125" style="1" customWidth="1"/>
    <col min="2827" max="2827" width="9" style="1" customWidth="1"/>
    <col min="2828" max="2828" width="12" style="1" customWidth="1"/>
    <col min="2829" max="2829" width="10.5703125" style="1" customWidth="1"/>
    <col min="2830" max="3072" width="8.85546875" style="1"/>
    <col min="3073" max="3073" width="10.28515625" style="1" customWidth="1"/>
    <col min="3074" max="3074" width="12.85546875" style="1" customWidth="1"/>
    <col min="3075" max="3075" width="12.5703125" style="1" customWidth="1"/>
    <col min="3076" max="3076" width="11.5703125" style="1" customWidth="1"/>
    <col min="3077" max="3077" width="8.7109375" style="1" customWidth="1"/>
    <col min="3078" max="3078" width="10.85546875" style="1" customWidth="1"/>
    <col min="3079" max="3079" width="10.28515625" style="1" customWidth="1"/>
    <col min="3080" max="3080" width="10.7109375" style="1" customWidth="1"/>
    <col min="3081" max="3081" width="8.85546875" style="1"/>
    <col min="3082" max="3082" width="11.42578125" style="1" customWidth="1"/>
    <col min="3083" max="3083" width="9" style="1" customWidth="1"/>
    <col min="3084" max="3084" width="12" style="1" customWidth="1"/>
    <col min="3085" max="3085" width="10.5703125" style="1" customWidth="1"/>
    <col min="3086" max="3328" width="8.85546875" style="1"/>
    <col min="3329" max="3329" width="10.28515625" style="1" customWidth="1"/>
    <col min="3330" max="3330" width="12.85546875" style="1" customWidth="1"/>
    <col min="3331" max="3331" width="12.5703125" style="1" customWidth="1"/>
    <col min="3332" max="3332" width="11.5703125" style="1" customWidth="1"/>
    <col min="3333" max="3333" width="8.7109375" style="1" customWidth="1"/>
    <col min="3334" max="3334" width="10.85546875" style="1" customWidth="1"/>
    <col min="3335" max="3335" width="10.28515625" style="1" customWidth="1"/>
    <col min="3336" max="3336" width="10.7109375" style="1" customWidth="1"/>
    <col min="3337" max="3337" width="8.85546875" style="1"/>
    <col min="3338" max="3338" width="11.42578125" style="1" customWidth="1"/>
    <col min="3339" max="3339" width="9" style="1" customWidth="1"/>
    <col min="3340" max="3340" width="12" style="1" customWidth="1"/>
    <col min="3341" max="3341" width="10.5703125" style="1" customWidth="1"/>
    <col min="3342" max="3584" width="8.85546875" style="1"/>
    <col min="3585" max="3585" width="10.28515625" style="1" customWidth="1"/>
    <col min="3586" max="3586" width="12.85546875" style="1" customWidth="1"/>
    <col min="3587" max="3587" width="12.5703125" style="1" customWidth="1"/>
    <col min="3588" max="3588" width="11.5703125" style="1" customWidth="1"/>
    <col min="3589" max="3589" width="8.7109375" style="1" customWidth="1"/>
    <col min="3590" max="3590" width="10.85546875" style="1" customWidth="1"/>
    <col min="3591" max="3591" width="10.28515625" style="1" customWidth="1"/>
    <col min="3592" max="3592" width="10.7109375" style="1" customWidth="1"/>
    <col min="3593" max="3593" width="8.85546875" style="1"/>
    <col min="3594" max="3594" width="11.42578125" style="1" customWidth="1"/>
    <col min="3595" max="3595" width="9" style="1" customWidth="1"/>
    <col min="3596" max="3596" width="12" style="1" customWidth="1"/>
    <col min="3597" max="3597" width="10.5703125" style="1" customWidth="1"/>
    <col min="3598" max="3840" width="8.85546875" style="1"/>
    <col min="3841" max="3841" width="10.28515625" style="1" customWidth="1"/>
    <col min="3842" max="3842" width="12.85546875" style="1" customWidth="1"/>
    <col min="3843" max="3843" width="12.5703125" style="1" customWidth="1"/>
    <col min="3844" max="3844" width="11.5703125" style="1" customWidth="1"/>
    <col min="3845" max="3845" width="8.7109375" style="1" customWidth="1"/>
    <col min="3846" max="3846" width="10.85546875" style="1" customWidth="1"/>
    <col min="3847" max="3847" width="10.28515625" style="1" customWidth="1"/>
    <col min="3848" max="3848" width="10.7109375" style="1" customWidth="1"/>
    <col min="3849" max="3849" width="8.85546875" style="1"/>
    <col min="3850" max="3850" width="11.42578125" style="1" customWidth="1"/>
    <col min="3851" max="3851" width="9" style="1" customWidth="1"/>
    <col min="3852" max="3852" width="12" style="1" customWidth="1"/>
    <col min="3853" max="3853" width="10.5703125" style="1" customWidth="1"/>
    <col min="3854" max="4096" width="8.85546875" style="1"/>
    <col min="4097" max="4097" width="10.28515625" style="1" customWidth="1"/>
    <col min="4098" max="4098" width="12.85546875" style="1" customWidth="1"/>
    <col min="4099" max="4099" width="12.5703125" style="1" customWidth="1"/>
    <col min="4100" max="4100" width="11.5703125" style="1" customWidth="1"/>
    <col min="4101" max="4101" width="8.7109375" style="1" customWidth="1"/>
    <col min="4102" max="4102" width="10.85546875" style="1" customWidth="1"/>
    <col min="4103" max="4103" width="10.28515625" style="1" customWidth="1"/>
    <col min="4104" max="4104" width="10.7109375" style="1" customWidth="1"/>
    <col min="4105" max="4105" width="8.85546875" style="1"/>
    <col min="4106" max="4106" width="11.42578125" style="1" customWidth="1"/>
    <col min="4107" max="4107" width="9" style="1" customWidth="1"/>
    <col min="4108" max="4108" width="12" style="1" customWidth="1"/>
    <col min="4109" max="4109" width="10.5703125" style="1" customWidth="1"/>
    <col min="4110" max="4352" width="8.85546875" style="1"/>
    <col min="4353" max="4353" width="10.28515625" style="1" customWidth="1"/>
    <col min="4354" max="4354" width="12.85546875" style="1" customWidth="1"/>
    <col min="4355" max="4355" width="12.5703125" style="1" customWidth="1"/>
    <col min="4356" max="4356" width="11.5703125" style="1" customWidth="1"/>
    <col min="4357" max="4357" width="8.7109375" style="1" customWidth="1"/>
    <col min="4358" max="4358" width="10.85546875" style="1" customWidth="1"/>
    <col min="4359" max="4359" width="10.28515625" style="1" customWidth="1"/>
    <col min="4360" max="4360" width="10.7109375" style="1" customWidth="1"/>
    <col min="4361" max="4361" width="8.85546875" style="1"/>
    <col min="4362" max="4362" width="11.42578125" style="1" customWidth="1"/>
    <col min="4363" max="4363" width="9" style="1" customWidth="1"/>
    <col min="4364" max="4364" width="12" style="1" customWidth="1"/>
    <col min="4365" max="4365" width="10.5703125" style="1" customWidth="1"/>
    <col min="4366" max="4608" width="8.85546875" style="1"/>
    <col min="4609" max="4609" width="10.28515625" style="1" customWidth="1"/>
    <col min="4610" max="4610" width="12.85546875" style="1" customWidth="1"/>
    <col min="4611" max="4611" width="12.5703125" style="1" customWidth="1"/>
    <col min="4612" max="4612" width="11.5703125" style="1" customWidth="1"/>
    <col min="4613" max="4613" width="8.7109375" style="1" customWidth="1"/>
    <col min="4614" max="4614" width="10.85546875" style="1" customWidth="1"/>
    <col min="4615" max="4615" width="10.28515625" style="1" customWidth="1"/>
    <col min="4616" max="4616" width="10.7109375" style="1" customWidth="1"/>
    <col min="4617" max="4617" width="8.85546875" style="1"/>
    <col min="4618" max="4618" width="11.42578125" style="1" customWidth="1"/>
    <col min="4619" max="4619" width="9" style="1" customWidth="1"/>
    <col min="4620" max="4620" width="12" style="1" customWidth="1"/>
    <col min="4621" max="4621" width="10.5703125" style="1" customWidth="1"/>
    <col min="4622" max="4864" width="8.85546875" style="1"/>
    <col min="4865" max="4865" width="10.28515625" style="1" customWidth="1"/>
    <col min="4866" max="4866" width="12.85546875" style="1" customWidth="1"/>
    <col min="4867" max="4867" width="12.5703125" style="1" customWidth="1"/>
    <col min="4868" max="4868" width="11.5703125" style="1" customWidth="1"/>
    <col min="4869" max="4869" width="8.7109375" style="1" customWidth="1"/>
    <col min="4870" max="4870" width="10.85546875" style="1" customWidth="1"/>
    <col min="4871" max="4871" width="10.28515625" style="1" customWidth="1"/>
    <col min="4872" max="4872" width="10.7109375" style="1" customWidth="1"/>
    <col min="4873" max="4873" width="8.85546875" style="1"/>
    <col min="4874" max="4874" width="11.42578125" style="1" customWidth="1"/>
    <col min="4875" max="4875" width="9" style="1" customWidth="1"/>
    <col min="4876" max="4876" width="12" style="1" customWidth="1"/>
    <col min="4877" max="4877" width="10.5703125" style="1" customWidth="1"/>
    <col min="4878" max="5120" width="8.85546875" style="1"/>
    <col min="5121" max="5121" width="10.28515625" style="1" customWidth="1"/>
    <col min="5122" max="5122" width="12.85546875" style="1" customWidth="1"/>
    <col min="5123" max="5123" width="12.5703125" style="1" customWidth="1"/>
    <col min="5124" max="5124" width="11.5703125" style="1" customWidth="1"/>
    <col min="5125" max="5125" width="8.7109375" style="1" customWidth="1"/>
    <col min="5126" max="5126" width="10.85546875" style="1" customWidth="1"/>
    <col min="5127" max="5127" width="10.28515625" style="1" customWidth="1"/>
    <col min="5128" max="5128" width="10.7109375" style="1" customWidth="1"/>
    <col min="5129" max="5129" width="8.85546875" style="1"/>
    <col min="5130" max="5130" width="11.42578125" style="1" customWidth="1"/>
    <col min="5131" max="5131" width="9" style="1" customWidth="1"/>
    <col min="5132" max="5132" width="12" style="1" customWidth="1"/>
    <col min="5133" max="5133" width="10.5703125" style="1" customWidth="1"/>
    <col min="5134" max="5376" width="8.85546875" style="1"/>
    <col min="5377" max="5377" width="10.28515625" style="1" customWidth="1"/>
    <col min="5378" max="5378" width="12.85546875" style="1" customWidth="1"/>
    <col min="5379" max="5379" width="12.5703125" style="1" customWidth="1"/>
    <col min="5380" max="5380" width="11.5703125" style="1" customWidth="1"/>
    <col min="5381" max="5381" width="8.7109375" style="1" customWidth="1"/>
    <col min="5382" max="5382" width="10.85546875" style="1" customWidth="1"/>
    <col min="5383" max="5383" width="10.28515625" style="1" customWidth="1"/>
    <col min="5384" max="5384" width="10.7109375" style="1" customWidth="1"/>
    <col min="5385" max="5385" width="8.85546875" style="1"/>
    <col min="5386" max="5386" width="11.42578125" style="1" customWidth="1"/>
    <col min="5387" max="5387" width="9" style="1" customWidth="1"/>
    <col min="5388" max="5388" width="12" style="1" customWidth="1"/>
    <col min="5389" max="5389" width="10.5703125" style="1" customWidth="1"/>
    <col min="5390" max="5632" width="8.85546875" style="1"/>
    <col min="5633" max="5633" width="10.28515625" style="1" customWidth="1"/>
    <col min="5634" max="5634" width="12.85546875" style="1" customWidth="1"/>
    <col min="5635" max="5635" width="12.5703125" style="1" customWidth="1"/>
    <col min="5636" max="5636" width="11.5703125" style="1" customWidth="1"/>
    <col min="5637" max="5637" width="8.7109375" style="1" customWidth="1"/>
    <col min="5638" max="5638" width="10.85546875" style="1" customWidth="1"/>
    <col min="5639" max="5639" width="10.28515625" style="1" customWidth="1"/>
    <col min="5640" max="5640" width="10.7109375" style="1" customWidth="1"/>
    <col min="5641" max="5641" width="8.85546875" style="1"/>
    <col min="5642" max="5642" width="11.42578125" style="1" customWidth="1"/>
    <col min="5643" max="5643" width="9" style="1" customWidth="1"/>
    <col min="5644" max="5644" width="12" style="1" customWidth="1"/>
    <col min="5645" max="5645" width="10.5703125" style="1" customWidth="1"/>
    <col min="5646" max="5888" width="8.85546875" style="1"/>
    <col min="5889" max="5889" width="10.28515625" style="1" customWidth="1"/>
    <col min="5890" max="5890" width="12.85546875" style="1" customWidth="1"/>
    <col min="5891" max="5891" width="12.5703125" style="1" customWidth="1"/>
    <col min="5892" max="5892" width="11.5703125" style="1" customWidth="1"/>
    <col min="5893" max="5893" width="8.7109375" style="1" customWidth="1"/>
    <col min="5894" max="5894" width="10.85546875" style="1" customWidth="1"/>
    <col min="5895" max="5895" width="10.28515625" style="1" customWidth="1"/>
    <col min="5896" max="5896" width="10.7109375" style="1" customWidth="1"/>
    <col min="5897" max="5897" width="8.85546875" style="1"/>
    <col min="5898" max="5898" width="11.42578125" style="1" customWidth="1"/>
    <col min="5899" max="5899" width="9" style="1" customWidth="1"/>
    <col min="5900" max="5900" width="12" style="1" customWidth="1"/>
    <col min="5901" max="5901" width="10.5703125" style="1" customWidth="1"/>
    <col min="5902" max="6144" width="8.85546875" style="1"/>
    <col min="6145" max="6145" width="10.28515625" style="1" customWidth="1"/>
    <col min="6146" max="6146" width="12.85546875" style="1" customWidth="1"/>
    <col min="6147" max="6147" width="12.5703125" style="1" customWidth="1"/>
    <col min="6148" max="6148" width="11.5703125" style="1" customWidth="1"/>
    <col min="6149" max="6149" width="8.7109375" style="1" customWidth="1"/>
    <col min="6150" max="6150" width="10.85546875" style="1" customWidth="1"/>
    <col min="6151" max="6151" width="10.28515625" style="1" customWidth="1"/>
    <col min="6152" max="6152" width="10.7109375" style="1" customWidth="1"/>
    <col min="6153" max="6153" width="8.85546875" style="1"/>
    <col min="6154" max="6154" width="11.42578125" style="1" customWidth="1"/>
    <col min="6155" max="6155" width="9" style="1" customWidth="1"/>
    <col min="6156" max="6156" width="12" style="1" customWidth="1"/>
    <col min="6157" max="6157" width="10.5703125" style="1" customWidth="1"/>
    <col min="6158" max="6400" width="8.85546875" style="1"/>
    <col min="6401" max="6401" width="10.28515625" style="1" customWidth="1"/>
    <col min="6402" max="6402" width="12.85546875" style="1" customWidth="1"/>
    <col min="6403" max="6403" width="12.5703125" style="1" customWidth="1"/>
    <col min="6404" max="6404" width="11.5703125" style="1" customWidth="1"/>
    <col min="6405" max="6405" width="8.7109375" style="1" customWidth="1"/>
    <col min="6406" max="6406" width="10.85546875" style="1" customWidth="1"/>
    <col min="6407" max="6407" width="10.28515625" style="1" customWidth="1"/>
    <col min="6408" max="6408" width="10.7109375" style="1" customWidth="1"/>
    <col min="6409" max="6409" width="8.85546875" style="1"/>
    <col min="6410" max="6410" width="11.42578125" style="1" customWidth="1"/>
    <col min="6411" max="6411" width="9" style="1" customWidth="1"/>
    <col min="6412" max="6412" width="12" style="1" customWidth="1"/>
    <col min="6413" max="6413" width="10.5703125" style="1" customWidth="1"/>
    <col min="6414" max="6656" width="8.85546875" style="1"/>
    <col min="6657" max="6657" width="10.28515625" style="1" customWidth="1"/>
    <col min="6658" max="6658" width="12.85546875" style="1" customWidth="1"/>
    <col min="6659" max="6659" width="12.5703125" style="1" customWidth="1"/>
    <col min="6660" max="6660" width="11.5703125" style="1" customWidth="1"/>
    <col min="6661" max="6661" width="8.7109375" style="1" customWidth="1"/>
    <col min="6662" max="6662" width="10.85546875" style="1" customWidth="1"/>
    <col min="6663" max="6663" width="10.28515625" style="1" customWidth="1"/>
    <col min="6664" max="6664" width="10.7109375" style="1" customWidth="1"/>
    <col min="6665" max="6665" width="8.85546875" style="1"/>
    <col min="6666" max="6666" width="11.42578125" style="1" customWidth="1"/>
    <col min="6667" max="6667" width="9" style="1" customWidth="1"/>
    <col min="6668" max="6668" width="12" style="1" customWidth="1"/>
    <col min="6669" max="6669" width="10.5703125" style="1" customWidth="1"/>
    <col min="6670" max="6912" width="8.85546875" style="1"/>
    <col min="6913" max="6913" width="10.28515625" style="1" customWidth="1"/>
    <col min="6914" max="6914" width="12.85546875" style="1" customWidth="1"/>
    <col min="6915" max="6915" width="12.5703125" style="1" customWidth="1"/>
    <col min="6916" max="6916" width="11.5703125" style="1" customWidth="1"/>
    <col min="6917" max="6917" width="8.7109375" style="1" customWidth="1"/>
    <col min="6918" max="6918" width="10.85546875" style="1" customWidth="1"/>
    <col min="6919" max="6919" width="10.28515625" style="1" customWidth="1"/>
    <col min="6920" max="6920" width="10.7109375" style="1" customWidth="1"/>
    <col min="6921" max="6921" width="8.85546875" style="1"/>
    <col min="6922" max="6922" width="11.42578125" style="1" customWidth="1"/>
    <col min="6923" max="6923" width="9" style="1" customWidth="1"/>
    <col min="6924" max="6924" width="12" style="1" customWidth="1"/>
    <col min="6925" max="6925" width="10.5703125" style="1" customWidth="1"/>
    <col min="6926" max="7168" width="8.85546875" style="1"/>
    <col min="7169" max="7169" width="10.28515625" style="1" customWidth="1"/>
    <col min="7170" max="7170" width="12.85546875" style="1" customWidth="1"/>
    <col min="7171" max="7171" width="12.5703125" style="1" customWidth="1"/>
    <col min="7172" max="7172" width="11.5703125" style="1" customWidth="1"/>
    <col min="7173" max="7173" width="8.7109375" style="1" customWidth="1"/>
    <col min="7174" max="7174" width="10.85546875" style="1" customWidth="1"/>
    <col min="7175" max="7175" width="10.28515625" style="1" customWidth="1"/>
    <col min="7176" max="7176" width="10.7109375" style="1" customWidth="1"/>
    <col min="7177" max="7177" width="8.85546875" style="1"/>
    <col min="7178" max="7178" width="11.42578125" style="1" customWidth="1"/>
    <col min="7179" max="7179" width="9" style="1" customWidth="1"/>
    <col min="7180" max="7180" width="12" style="1" customWidth="1"/>
    <col min="7181" max="7181" width="10.5703125" style="1" customWidth="1"/>
    <col min="7182" max="7424" width="8.85546875" style="1"/>
    <col min="7425" max="7425" width="10.28515625" style="1" customWidth="1"/>
    <col min="7426" max="7426" width="12.85546875" style="1" customWidth="1"/>
    <col min="7427" max="7427" width="12.5703125" style="1" customWidth="1"/>
    <col min="7428" max="7428" width="11.5703125" style="1" customWidth="1"/>
    <col min="7429" max="7429" width="8.7109375" style="1" customWidth="1"/>
    <col min="7430" max="7430" width="10.85546875" style="1" customWidth="1"/>
    <col min="7431" max="7431" width="10.28515625" style="1" customWidth="1"/>
    <col min="7432" max="7432" width="10.7109375" style="1" customWidth="1"/>
    <col min="7433" max="7433" width="8.85546875" style="1"/>
    <col min="7434" max="7434" width="11.42578125" style="1" customWidth="1"/>
    <col min="7435" max="7435" width="9" style="1" customWidth="1"/>
    <col min="7436" max="7436" width="12" style="1" customWidth="1"/>
    <col min="7437" max="7437" width="10.5703125" style="1" customWidth="1"/>
    <col min="7438" max="7680" width="8.85546875" style="1"/>
    <col min="7681" max="7681" width="10.28515625" style="1" customWidth="1"/>
    <col min="7682" max="7682" width="12.85546875" style="1" customWidth="1"/>
    <col min="7683" max="7683" width="12.5703125" style="1" customWidth="1"/>
    <col min="7684" max="7684" width="11.5703125" style="1" customWidth="1"/>
    <col min="7685" max="7685" width="8.7109375" style="1" customWidth="1"/>
    <col min="7686" max="7686" width="10.85546875" style="1" customWidth="1"/>
    <col min="7687" max="7687" width="10.28515625" style="1" customWidth="1"/>
    <col min="7688" max="7688" width="10.7109375" style="1" customWidth="1"/>
    <col min="7689" max="7689" width="8.85546875" style="1"/>
    <col min="7690" max="7690" width="11.42578125" style="1" customWidth="1"/>
    <col min="7691" max="7691" width="9" style="1" customWidth="1"/>
    <col min="7692" max="7692" width="12" style="1" customWidth="1"/>
    <col min="7693" max="7693" width="10.5703125" style="1" customWidth="1"/>
    <col min="7694" max="7936" width="8.85546875" style="1"/>
    <col min="7937" max="7937" width="10.28515625" style="1" customWidth="1"/>
    <col min="7938" max="7938" width="12.85546875" style="1" customWidth="1"/>
    <col min="7939" max="7939" width="12.5703125" style="1" customWidth="1"/>
    <col min="7940" max="7940" width="11.5703125" style="1" customWidth="1"/>
    <col min="7941" max="7941" width="8.7109375" style="1" customWidth="1"/>
    <col min="7942" max="7942" width="10.85546875" style="1" customWidth="1"/>
    <col min="7943" max="7943" width="10.28515625" style="1" customWidth="1"/>
    <col min="7944" max="7944" width="10.7109375" style="1" customWidth="1"/>
    <col min="7945" max="7945" width="8.85546875" style="1"/>
    <col min="7946" max="7946" width="11.42578125" style="1" customWidth="1"/>
    <col min="7947" max="7947" width="9" style="1" customWidth="1"/>
    <col min="7948" max="7948" width="12" style="1" customWidth="1"/>
    <col min="7949" max="7949" width="10.5703125" style="1" customWidth="1"/>
    <col min="7950" max="8192" width="8.85546875" style="1"/>
    <col min="8193" max="8193" width="10.28515625" style="1" customWidth="1"/>
    <col min="8194" max="8194" width="12.85546875" style="1" customWidth="1"/>
    <col min="8195" max="8195" width="12.5703125" style="1" customWidth="1"/>
    <col min="8196" max="8196" width="11.5703125" style="1" customWidth="1"/>
    <col min="8197" max="8197" width="8.7109375" style="1" customWidth="1"/>
    <col min="8198" max="8198" width="10.85546875" style="1" customWidth="1"/>
    <col min="8199" max="8199" width="10.28515625" style="1" customWidth="1"/>
    <col min="8200" max="8200" width="10.7109375" style="1" customWidth="1"/>
    <col min="8201" max="8201" width="8.85546875" style="1"/>
    <col min="8202" max="8202" width="11.42578125" style="1" customWidth="1"/>
    <col min="8203" max="8203" width="9" style="1" customWidth="1"/>
    <col min="8204" max="8204" width="12" style="1" customWidth="1"/>
    <col min="8205" max="8205" width="10.5703125" style="1" customWidth="1"/>
    <col min="8206" max="8448" width="8.85546875" style="1"/>
    <col min="8449" max="8449" width="10.28515625" style="1" customWidth="1"/>
    <col min="8450" max="8450" width="12.85546875" style="1" customWidth="1"/>
    <col min="8451" max="8451" width="12.5703125" style="1" customWidth="1"/>
    <col min="8452" max="8452" width="11.5703125" style="1" customWidth="1"/>
    <col min="8453" max="8453" width="8.7109375" style="1" customWidth="1"/>
    <col min="8454" max="8454" width="10.85546875" style="1" customWidth="1"/>
    <col min="8455" max="8455" width="10.28515625" style="1" customWidth="1"/>
    <col min="8456" max="8456" width="10.7109375" style="1" customWidth="1"/>
    <col min="8457" max="8457" width="8.85546875" style="1"/>
    <col min="8458" max="8458" width="11.42578125" style="1" customWidth="1"/>
    <col min="8459" max="8459" width="9" style="1" customWidth="1"/>
    <col min="8460" max="8460" width="12" style="1" customWidth="1"/>
    <col min="8461" max="8461" width="10.5703125" style="1" customWidth="1"/>
    <col min="8462" max="8704" width="8.85546875" style="1"/>
    <col min="8705" max="8705" width="10.28515625" style="1" customWidth="1"/>
    <col min="8706" max="8706" width="12.85546875" style="1" customWidth="1"/>
    <col min="8707" max="8707" width="12.5703125" style="1" customWidth="1"/>
    <col min="8708" max="8708" width="11.5703125" style="1" customWidth="1"/>
    <col min="8709" max="8709" width="8.7109375" style="1" customWidth="1"/>
    <col min="8710" max="8710" width="10.85546875" style="1" customWidth="1"/>
    <col min="8711" max="8711" width="10.28515625" style="1" customWidth="1"/>
    <col min="8712" max="8712" width="10.7109375" style="1" customWidth="1"/>
    <col min="8713" max="8713" width="8.85546875" style="1"/>
    <col min="8714" max="8714" width="11.42578125" style="1" customWidth="1"/>
    <col min="8715" max="8715" width="9" style="1" customWidth="1"/>
    <col min="8716" max="8716" width="12" style="1" customWidth="1"/>
    <col min="8717" max="8717" width="10.5703125" style="1" customWidth="1"/>
    <col min="8718" max="8960" width="8.85546875" style="1"/>
    <col min="8961" max="8961" width="10.28515625" style="1" customWidth="1"/>
    <col min="8962" max="8962" width="12.85546875" style="1" customWidth="1"/>
    <col min="8963" max="8963" width="12.5703125" style="1" customWidth="1"/>
    <col min="8964" max="8964" width="11.5703125" style="1" customWidth="1"/>
    <col min="8965" max="8965" width="8.7109375" style="1" customWidth="1"/>
    <col min="8966" max="8966" width="10.85546875" style="1" customWidth="1"/>
    <col min="8967" max="8967" width="10.28515625" style="1" customWidth="1"/>
    <col min="8968" max="8968" width="10.7109375" style="1" customWidth="1"/>
    <col min="8969" max="8969" width="8.85546875" style="1"/>
    <col min="8970" max="8970" width="11.42578125" style="1" customWidth="1"/>
    <col min="8971" max="8971" width="9" style="1" customWidth="1"/>
    <col min="8972" max="8972" width="12" style="1" customWidth="1"/>
    <col min="8973" max="8973" width="10.5703125" style="1" customWidth="1"/>
    <col min="8974" max="9216" width="8.85546875" style="1"/>
    <col min="9217" max="9217" width="10.28515625" style="1" customWidth="1"/>
    <col min="9218" max="9218" width="12.85546875" style="1" customWidth="1"/>
    <col min="9219" max="9219" width="12.5703125" style="1" customWidth="1"/>
    <col min="9220" max="9220" width="11.5703125" style="1" customWidth="1"/>
    <col min="9221" max="9221" width="8.7109375" style="1" customWidth="1"/>
    <col min="9222" max="9222" width="10.85546875" style="1" customWidth="1"/>
    <col min="9223" max="9223" width="10.28515625" style="1" customWidth="1"/>
    <col min="9224" max="9224" width="10.7109375" style="1" customWidth="1"/>
    <col min="9225" max="9225" width="8.85546875" style="1"/>
    <col min="9226" max="9226" width="11.42578125" style="1" customWidth="1"/>
    <col min="9227" max="9227" width="9" style="1" customWidth="1"/>
    <col min="9228" max="9228" width="12" style="1" customWidth="1"/>
    <col min="9229" max="9229" width="10.5703125" style="1" customWidth="1"/>
    <col min="9230" max="9472" width="8.85546875" style="1"/>
    <col min="9473" max="9473" width="10.28515625" style="1" customWidth="1"/>
    <col min="9474" max="9474" width="12.85546875" style="1" customWidth="1"/>
    <col min="9475" max="9475" width="12.5703125" style="1" customWidth="1"/>
    <col min="9476" max="9476" width="11.5703125" style="1" customWidth="1"/>
    <col min="9477" max="9477" width="8.7109375" style="1" customWidth="1"/>
    <col min="9478" max="9478" width="10.85546875" style="1" customWidth="1"/>
    <col min="9479" max="9479" width="10.28515625" style="1" customWidth="1"/>
    <col min="9480" max="9480" width="10.7109375" style="1" customWidth="1"/>
    <col min="9481" max="9481" width="8.85546875" style="1"/>
    <col min="9482" max="9482" width="11.42578125" style="1" customWidth="1"/>
    <col min="9483" max="9483" width="9" style="1" customWidth="1"/>
    <col min="9484" max="9484" width="12" style="1" customWidth="1"/>
    <col min="9485" max="9485" width="10.5703125" style="1" customWidth="1"/>
    <col min="9486" max="9728" width="8.85546875" style="1"/>
    <col min="9729" max="9729" width="10.28515625" style="1" customWidth="1"/>
    <col min="9730" max="9730" width="12.85546875" style="1" customWidth="1"/>
    <col min="9731" max="9731" width="12.5703125" style="1" customWidth="1"/>
    <col min="9732" max="9732" width="11.5703125" style="1" customWidth="1"/>
    <col min="9733" max="9733" width="8.7109375" style="1" customWidth="1"/>
    <col min="9734" max="9734" width="10.85546875" style="1" customWidth="1"/>
    <col min="9735" max="9735" width="10.28515625" style="1" customWidth="1"/>
    <col min="9736" max="9736" width="10.7109375" style="1" customWidth="1"/>
    <col min="9737" max="9737" width="8.85546875" style="1"/>
    <col min="9738" max="9738" width="11.42578125" style="1" customWidth="1"/>
    <col min="9739" max="9739" width="9" style="1" customWidth="1"/>
    <col min="9740" max="9740" width="12" style="1" customWidth="1"/>
    <col min="9741" max="9741" width="10.5703125" style="1" customWidth="1"/>
    <col min="9742" max="9984" width="8.85546875" style="1"/>
    <col min="9985" max="9985" width="10.28515625" style="1" customWidth="1"/>
    <col min="9986" max="9986" width="12.85546875" style="1" customWidth="1"/>
    <col min="9987" max="9987" width="12.5703125" style="1" customWidth="1"/>
    <col min="9988" max="9988" width="11.5703125" style="1" customWidth="1"/>
    <col min="9989" max="9989" width="8.7109375" style="1" customWidth="1"/>
    <col min="9990" max="9990" width="10.85546875" style="1" customWidth="1"/>
    <col min="9991" max="9991" width="10.28515625" style="1" customWidth="1"/>
    <col min="9992" max="9992" width="10.7109375" style="1" customWidth="1"/>
    <col min="9993" max="9993" width="8.85546875" style="1"/>
    <col min="9994" max="9994" width="11.42578125" style="1" customWidth="1"/>
    <col min="9995" max="9995" width="9" style="1" customWidth="1"/>
    <col min="9996" max="9996" width="12" style="1" customWidth="1"/>
    <col min="9997" max="9997" width="10.5703125" style="1" customWidth="1"/>
    <col min="9998" max="10240" width="8.85546875" style="1"/>
    <col min="10241" max="10241" width="10.28515625" style="1" customWidth="1"/>
    <col min="10242" max="10242" width="12.85546875" style="1" customWidth="1"/>
    <col min="10243" max="10243" width="12.5703125" style="1" customWidth="1"/>
    <col min="10244" max="10244" width="11.5703125" style="1" customWidth="1"/>
    <col min="10245" max="10245" width="8.7109375" style="1" customWidth="1"/>
    <col min="10246" max="10246" width="10.85546875" style="1" customWidth="1"/>
    <col min="10247" max="10247" width="10.28515625" style="1" customWidth="1"/>
    <col min="10248" max="10248" width="10.7109375" style="1" customWidth="1"/>
    <col min="10249" max="10249" width="8.85546875" style="1"/>
    <col min="10250" max="10250" width="11.42578125" style="1" customWidth="1"/>
    <col min="10251" max="10251" width="9" style="1" customWidth="1"/>
    <col min="10252" max="10252" width="12" style="1" customWidth="1"/>
    <col min="10253" max="10253" width="10.5703125" style="1" customWidth="1"/>
    <col min="10254" max="10496" width="8.85546875" style="1"/>
    <col min="10497" max="10497" width="10.28515625" style="1" customWidth="1"/>
    <col min="10498" max="10498" width="12.85546875" style="1" customWidth="1"/>
    <col min="10499" max="10499" width="12.5703125" style="1" customWidth="1"/>
    <col min="10500" max="10500" width="11.5703125" style="1" customWidth="1"/>
    <col min="10501" max="10501" width="8.7109375" style="1" customWidth="1"/>
    <col min="10502" max="10502" width="10.85546875" style="1" customWidth="1"/>
    <col min="10503" max="10503" width="10.28515625" style="1" customWidth="1"/>
    <col min="10504" max="10504" width="10.7109375" style="1" customWidth="1"/>
    <col min="10505" max="10505" width="8.85546875" style="1"/>
    <col min="10506" max="10506" width="11.42578125" style="1" customWidth="1"/>
    <col min="10507" max="10507" width="9" style="1" customWidth="1"/>
    <col min="10508" max="10508" width="12" style="1" customWidth="1"/>
    <col min="10509" max="10509" width="10.5703125" style="1" customWidth="1"/>
    <col min="10510" max="10752" width="8.85546875" style="1"/>
    <col min="10753" max="10753" width="10.28515625" style="1" customWidth="1"/>
    <col min="10754" max="10754" width="12.85546875" style="1" customWidth="1"/>
    <col min="10755" max="10755" width="12.5703125" style="1" customWidth="1"/>
    <col min="10756" max="10756" width="11.5703125" style="1" customWidth="1"/>
    <col min="10757" max="10757" width="8.7109375" style="1" customWidth="1"/>
    <col min="10758" max="10758" width="10.85546875" style="1" customWidth="1"/>
    <col min="10759" max="10759" width="10.28515625" style="1" customWidth="1"/>
    <col min="10760" max="10760" width="10.7109375" style="1" customWidth="1"/>
    <col min="10761" max="10761" width="8.85546875" style="1"/>
    <col min="10762" max="10762" width="11.42578125" style="1" customWidth="1"/>
    <col min="10763" max="10763" width="9" style="1" customWidth="1"/>
    <col min="10764" max="10764" width="12" style="1" customWidth="1"/>
    <col min="10765" max="10765" width="10.5703125" style="1" customWidth="1"/>
    <col min="10766" max="11008" width="8.85546875" style="1"/>
    <col min="11009" max="11009" width="10.28515625" style="1" customWidth="1"/>
    <col min="11010" max="11010" width="12.85546875" style="1" customWidth="1"/>
    <col min="11011" max="11011" width="12.5703125" style="1" customWidth="1"/>
    <col min="11012" max="11012" width="11.5703125" style="1" customWidth="1"/>
    <col min="11013" max="11013" width="8.7109375" style="1" customWidth="1"/>
    <col min="11014" max="11014" width="10.85546875" style="1" customWidth="1"/>
    <col min="11015" max="11015" width="10.28515625" style="1" customWidth="1"/>
    <col min="11016" max="11016" width="10.7109375" style="1" customWidth="1"/>
    <col min="11017" max="11017" width="8.85546875" style="1"/>
    <col min="11018" max="11018" width="11.42578125" style="1" customWidth="1"/>
    <col min="11019" max="11019" width="9" style="1" customWidth="1"/>
    <col min="11020" max="11020" width="12" style="1" customWidth="1"/>
    <col min="11021" max="11021" width="10.5703125" style="1" customWidth="1"/>
    <col min="11022" max="11264" width="8.85546875" style="1"/>
    <col min="11265" max="11265" width="10.28515625" style="1" customWidth="1"/>
    <col min="11266" max="11266" width="12.85546875" style="1" customWidth="1"/>
    <col min="11267" max="11267" width="12.5703125" style="1" customWidth="1"/>
    <col min="11268" max="11268" width="11.5703125" style="1" customWidth="1"/>
    <col min="11269" max="11269" width="8.7109375" style="1" customWidth="1"/>
    <col min="11270" max="11270" width="10.85546875" style="1" customWidth="1"/>
    <col min="11271" max="11271" width="10.28515625" style="1" customWidth="1"/>
    <col min="11272" max="11272" width="10.7109375" style="1" customWidth="1"/>
    <col min="11273" max="11273" width="8.85546875" style="1"/>
    <col min="11274" max="11274" width="11.42578125" style="1" customWidth="1"/>
    <col min="11275" max="11275" width="9" style="1" customWidth="1"/>
    <col min="11276" max="11276" width="12" style="1" customWidth="1"/>
    <col min="11277" max="11277" width="10.5703125" style="1" customWidth="1"/>
    <col min="11278" max="11520" width="8.85546875" style="1"/>
    <col min="11521" max="11521" width="10.28515625" style="1" customWidth="1"/>
    <col min="11522" max="11522" width="12.85546875" style="1" customWidth="1"/>
    <col min="11523" max="11523" width="12.5703125" style="1" customWidth="1"/>
    <col min="11524" max="11524" width="11.5703125" style="1" customWidth="1"/>
    <col min="11525" max="11525" width="8.7109375" style="1" customWidth="1"/>
    <col min="11526" max="11526" width="10.85546875" style="1" customWidth="1"/>
    <col min="11527" max="11527" width="10.28515625" style="1" customWidth="1"/>
    <col min="11528" max="11528" width="10.7109375" style="1" customWidth="1"/>
    <col min="11529" max="11529" width="8.85546875" style="1"/>
    <col min="11530" max="11530" width="11.42578125" style="1" customWidth="1"/>
    <col min="11531" max="11531" width="9" style="1" customWidth="1"/>
    <col min="11532" max="11532" width="12" style="1" customWidth="1"/>
    <col min="11533" max="11533" width="10.5703125" style="1" customWidth="1"/>
    <col min="11534" max="11776" width="8.85546875" style="1"/>
    <col min="11777" max="11777" width="10.28515625" style="1" customWidth="1"/>
    <col min="11778" max="11778" width="12.85546875" style="1" customWidth="1"/>
    <col min="11779" max="11779" width="12.5703125" style="1" customWidth="1"/>
    <col min="11780" max="11780" width="11.5703125" style="1" customWidth="1"/>
    <col min="11781" max="11781" width="8.7109375" style="1" customWidth="1"/>
    <col min="11782" max="11782" width="10.85546875" style="1" customWidth="1"/>
    <col min="11783" max="11783" width="10.28515625" style="1" customWidth="1"/>
    <col min="11784" max="11784" width="10.7109375" style="1" customWidth="1"/>
    <col min="11785" max="11785" width="8.85546875" style="1"/>
    <col min="11786" max="11786" width="11.42578125" style="1" customWidth="1"/>
    <col min="11787" max="11787" width="9" style="1" customWidth="1"/>
    <col min="11788" max="11788" width="12" style="1" customWidth="1"/>
    <col min="11789" max="11789" width="10.5703125" style="1" customWidth="1"/>
    <col min="11790" max="12032" width="8.85546875" style="1"/>
    <col min="12033" max="12033" width="10.28515625" style="1" customWidth="1"/>
    <col min="12034" max="12034" width="12.85546875" style="1" customWidth="1"/>
    <col min="12035" max="12035" width="12.5703125" style="1" customWidth="1"/>
    <col min="12036" max="12036" width="11.5703125" style="1" customWidth="1"/>
    <col min="12037" max="12037" width="8.7109375" style="1" customWidth="1"/>
    <col min="12038" max="12038" width="10.85546875" style="1" customWidth="1"/>
    <col min="12039" max="12039" width="10.28515625" style="1" customWidth="1"/>
    <col min="12040" max="12040" width="10.7109375" style="1" customWidth="1"/>
    <col min="12041" max="12041" width="8.85546875" style="1"/>
    <col min="12042" max="12042" width="11.42578125" style="1" customWidth="1"/>
    <col min="12043" max="12043" width="9" style="1" customWidth="1"/>
    <col min="12044" max="12044" width="12" style="1" customWidth="1"/>
    <col min="12045" max="12045" width="10.5703125" style="1" customWidth="1"/>
    <col min="12046" max="12288" width="8.85546875" style="1"/>
    <col min="12289" max="12289" width="10.28515625" style="1" customWidth="1"/>
    <col min="12290" max="12290" width="12.85546875" style="1" customWidth="1"/>
    <col min="12291" max="12291" width="12.5703125" style="1" customWidth="1"/>
    <col min="12292" max="12292" width="11.5703125" style="1" customWidth="1"/>
    <col min="12293" max="12293" width="8.7109375" style="1" customWidth="1"/>
    <col min="12294" max="12294" width="10.85546875" style="1" customWidth="1"/>
    <col min="12295" max="12295" width="10.28515625" style="1" customWidth="1"/>
    <col min="12296" max="12296" width="10.7109375" style="1" customWidth="1"/>
    <col min="12297" max="12297" width="8.85546875" style="1"/>
    <col min="12298" max="12298" width="11.42578125" style="1" customWidth="1"/>
    <col min="12299" max="12299" width="9" style="1" customWidth="1"/>
    <col min="12300" max="12300" width="12" style="1" customWidth="1"/>
    <col min="12301" max="12301" width="10.5703125" style="1" customWidth="1"/>
    <col min="12302" max="12544" width="8.85546875" style="1"/>
    <col min="12545" max="12545" width="10.28515625" style="1" customWidth="1"/>
    <col min="12546" max="12546" width="12.85546875" style="1" customWidth="1"/>
    <col min="12547" max="12547" width="12.5703125" style="1" customWidth="1"/>
    <col min="12548" max="12548" width="11.5703125" style="1" customWidth="1"/>
    <col min="12549" max="12549" width="8.7109375" style="1" customWidth="1"/>
    <col min="12550" max="12550" width="10.85546875" style="1" customWidth="1"/>
    <col min="12551" max="12551" width="10.28515625" style="1" customWidth="1"/>
    <col min="12552" max="12552" width="10.7109375" style="1" customWidth="1"/>
    <col min="12553" max="12553" width="8.85546875" style="1"/>
    <col min="12554" max="12554" width="11.42578125" style="1" customWidth="1"/>
    <col min="12555" max="12555" width="9" style="1" customWidth="1"/>
    <col min="12556" max="12556" width="12" style="1" customWidth="1"/>
    <col min="12557" max="12557" width="10.5703125" style="1" customWidth="1"/>
    <col min="12558" max="12800" width="8.85546875" style="1"/>
    <col min="12801" max="12801" width="10.28515625" style="1" customWidth="1"/>
    <col min="12802" max="12802" width="12.85546875" style="1" customWidth="1"/>
    <col min="12803" max="12803" width="12.5703125" style="1" customWidth="1"/>
    <col min="12804" max="12804" width="11.5703125" style="1" customWidth="1"/>
    <col min="12805" max="12805" width="8.7109375" style="1" customWidth="1"/>
    <col min="12806" max="12806" width="10.85546875" style="1" customWidth="1"/>
    <col min="12807" max="12807" width="10.28515625" style="1" customWidth="1"/>
    <col min="12808" max="12808" width="10.7109375" style="1" customWidth="1"/>
    <col min="12809" max="12809" width="8.85546875" style="1"/>
    <col min="12810" max="12810" width="11.42578125" style="1" customWidth="1"/>
    <col min="12811" max="12811" width="9" style="1" customWidth="1"/>
    <col min="12812" max="12812" width="12" style="1" customWidth="1"/>
    <col min="12813" max="12813" width="10.5703125" style="1" customWidth="1"/>
    <col min="12814" max="13056" width="8.85546875" style="1"/>
    <col min="13057" max="13057" width="10.28515625" style="1" customWidth="1"/>
    <col min="13058" max="13058" width="12.85546875" style="1" customWidth="1"/>
    <col min="13059" max="13059" width="12.5703125" style="1" customWidth="1"/>
    <col min="13060" max="13060" width="11.5703125" style="1" customWidth="1"/>
    <col min="13061" max="13061" width="8.7109375" style="1" customWidth="1"/>
    <col min="13062" max="13062" width="10.85546875" style="1" customWidth="1"/>
    <col min="13063" max="13063" width="10.28515625" style="1" customWidth="1"/>
    <col min="13064" max="13064" width="10.7109375" style="1" customWidth="1"/>
    <col min="13065" max="13065" width="8.85546875" style="1"/>
    <col min="13066" max="13066" width="11.42578125" style="1" customWidth="1"/>
    <col min="13067" max="13067" width="9" style="1" customWidth="1"/>
    <col min="13068" max="13068" width="12" style="1" customWidth="1"/>
    <col min="13069" max="13069" width="10.5703125" style="1" customWidth="1"/>
    <col min="13070" max="13312" width="8.85546875" style="1"/>
    <col min="13313" max="13313" width="10.28515625" style="1" customWidth="1"/>
    <col min="13314" max="13314" width="12.85546875" style="1" customWidth="1"/>
    <col min="13315" max="13315" width="12.5703125" style="1" customWidth="1"/>
    <col min="13316" max="13316" width="11.5703125" style="1" customWidth="1"/>
    <col min="13317" max="13317" width="8.7109375" style="1" customWidth="1"/>
    <col min="13318" max="13318" width="10.85546875" style="1" customWidth="1"/>
    <col min="13319" max="13319" width="10.28515625" style="1" customWidth="1"/>
    <col min="13320" max="13320" width="10.7109375" style="1" customWidth="1"/>
    <col min="13321" max="13321" width="8.85546875" style="1"/>
    <col min="13322" max="13322" width="11.42578125" style="1" customWidth="1"/>
    <col min="13323" max="13323" width="9" style="1" customWidth="1"/>
    <col min="13324" max="13324" width="12" style="1" customWidth="1"/>
    <col min="13325" max="13325" width="10.5703125" style="1" customWidth="1"/>
    <col min="13326" max="13568" width="8.85546875" style="1"/>
    <col min="13569" max="13569" width="10.28515625" style="1" customWidth="1"/>
    <col min="13570" max="13570" width="12.85546875" style="1" customWidth="1"/>
    <col min="13571" max="13571" width="12.5703125" style="1" customWidth="1"/>
    <col min="13572" max="13572" width="11.5703125" style="1" customWidth="1"/>
    <col min="13573" max="13573" width="8.7109375" style="1" customWidth="1"/>
    <col min="13574" max="13574" width="10.85546875" style="1" customWidth="1"/>
    <col min="13575" max="13575" width="10.28515625" style="1" customWidth="1"/>
    <col min="13576" max="13576" width="10.7109375" style="1" customWidth="1"/>
    <col min="13577" max="13577" width="8.85546875" style="1"/>
    <col min="13578" max="13578" width="11.42578125" style="1" customWidth="1"/>
    <col min="13579" max="13579" width="9" style="1" customWidth="1"/>
    <col min="13580" max="13580" width="12" style="1" customWidth="1"/>
    <col min="13581" max="13581" width="10.5703125" style="1" customWidth="1"/>
    <col min="13582" max="13824" width="8.85546875" style="1"/>
    <col min="13825" max="13825" width="10.28515625" style="1" customWidth="1"/>
    <col min="13826" max="13826" width="12.85546875" style="1" customWidth="1"/>
    <col min="13827" max="13827" width="12.5703125" style="1" customWidth="1"/>
    <col min="13828" max="13828" width="11.5703125" style="1" customWidth="1"/>
    <col min="13829" max="13829" width="8.7109375" style="1" customWidth="1"/>
    <col min="13830" max="13830" width="10.85546875" style="1" customWidth="1"/>
    <col min="13831" max="13831" width="10.28515625" style="1" customWidth="1"/>
    <col min="13832" max="13832" width="10.7109375" style="1" customWidth="1"/>
    <col min="13833" max="13833" width="8.85546875" style="1"/>
    <col min="13834" max="13834" width="11.42578125" style="1" customWidth="1"/>
    <col min="13835" max="13835" width="9" style="1" customWidth="1"/>
    <col min="13836" max="13836" width="12" style="1" customWidth="1"/>
    <col min="13837" max="13837" width="10.5703125" style="1" customWidth="1"/>
    <col min="13838" max="14080" width="8.85546875" style="1"/>
    <col min="14081" max="14081" width="10.28515625" style="1" customWidth="1"/>
    <col min="14082" max="14082" width="12.85546875" style="1" customWidth="1"/>
    <col min="14083" max="14083" width="12.5703125" style="1" customWidth="1"/>
    <col min="14084" max="14084" width="11.5703125" style="1" customWidth="1"/>
    <col min="14085" max="14085" width="8.7109375" style="1" customWidth="1"/>
    <col min="14086" max="14086" width="10.85546875" style="1" customWidth="1"/>
    <col min="14087" max="14087" width="10.28515625" style="1" customWidth="1"/>
    <col min="14088" max="14088" width="10.7109375" style="1" customWidth="1"/>
    <col min="14089" max="14089" width="8.85546875" style="1"/>
    <col min="14090" max="14090" width="11.42578125" style="1" customWidth="1"/>
    <col min="14091" max="14091" width="9" style="1" customWidth="1"/>
    <col min="14092" max="14092" width="12" style="1" customWidth="1"/>
    <col min="14093" max="14093" width="10.5703125" style="1" customWidth="1"/>
    <col min="14094" max="14336" width="8.85546875" style="1"/>
    <col min="14337" max="14337" width="10.28515625" style="1" customWidth="1"/>
    <col min="14338" max="14338" width="12.85546875" style="1" customWidth="1"/>
    <col min="14339" max="14339" width="12.5703125" style="1" customWidth="1"/>
    <col min="14340" max="14340" width="11.5703125" style="1" customWidth="1"/>
    <col min="14341" max="14341" width="8.7109375" style="1" customWidth="1"/>
    <col min="14342" max="14342" width="10.85546875" style="1" customWidth="1"/>
    <col min="14343" max="14343" width="10.28515625" style="1" customWidth="1"/>
    <col min="14344" max="14344" width="10.7109375" style="1" customWidth="1"/>
    <col min="14345" max="14345" width="8.85546875" style="1"/>
    <col min="14346" max="14346" width="11.42578125" style="1" customWidth="1"/>
    <col min="14347" max="14347" width="9" style="1" customWidth="1"/>
    <col min="14348" max="14348" width="12" style="1" customWidth="1"/>
    <col min="14349" max="14349" width="10.5703125" style="1" customWidth="1"/>
    <col min="14350" max="14592" width="8.85546875" style="1"/>
    <col min="14593" max="14593" width="10.28515625" style="1" customWidth="1"/>
    <col min="14594" max="14594" width="12.85546875" style="1" customWidth="1"/>
    <col min="14595" max="14595" width="12.5703125" style="1" customWidth="1"/>
    <col min="14596" max="14596" width="11.5703125" style="1" customWidth="1"/>
    <col min="14597" max="14597" width="8.7109375" style="1" customWidth="1"/>
    <col min="14598" max="14598" width="10.85546875" style="1" customWidth="1"/>
    <col min="14599" max="14599" width="10.28515625" style="1" customWidth="1"/>
    <col min="14600" max="14600" width="10.7109375" style="1" customWidth="1"/>
    <col min="14601" max="14601" width="8.85546875" style="1"/>
    <col min="14602" max="14602" width="11.42578125" style="1" customWidth="1"/>
    <col min="14603" max="14603" width="9" style="1" customWidth="1"/>
    <col min="14604" max="14604" width="12" style="1" customWidth="1"/>
    <col min="14605" max="14605" width="10.5703125" style="1" customWidth="1"/>
    <col min="14606" max="14848" width="8.85546875" style="1"/>
    <col min="14849" max="14849" width="10.28515625" style="1" customWidth="1"/>
    <col min="14850" max="14850" width="12.85546875" style="1" customWidth="1"/>
    <col min="14851" max="14851" width="12.5703125" style="1" customWidth="1"/>
    <col min="14852" max="14852" width="11.5703125" style="1" customWidth="1"/>
    <col min="14853" max="14853" width="8.7109375" style="1" customWidth="1"/>
    <col min="14854" max="14854" width="10.85546875" style="1" customWidth="1"/>
    <col min="14855" max="14855" width="10.28515625" style="1" customWidth="1"/>
    <col min="14856" max="14856" width="10.7109375" style="1" customWidth="1"/>
    <col min="14857" max="14857" width="8.85546875" style="1"/>
    <col min="14858" max="14858" width="11.42578125" style="1" customWidth="1"/>
    <col min="14859" max="14859" width="9" style="1" customWidth="1"/>
    <col min="14860" max="14860" width="12" style="1" customWidth="1"/>
    <col min="14861" max="14861" width="10.5703125" style="1" customWidth="1"/>
    <col min="14862" max="15104" width="8.85546875" style="1"/>
    <col min="15105" max="15105" width="10.28515625" style="1" customWidth="1"/>
    <col min="15106" max="15106" width="12.85546875" style="1" customWidth="1"/>
    <col min="15107" max="15107" width="12.5703125" style="1" customWidth="1"/>
    <col min="15108" max="15108" width="11.5703125" style="1" customWidth="1"/>
    <col min="15109" max="15109" width="8.7109375" style="1" customWidth="1"/>
    <col min="15110" max="15110" width="10.85546875" style="1" customWidth="1"/>
    <col min="15111" max="15111" width="10.28515625" style="1" customWidth="1"/>
    <col min="15112" max="15112" width="10.7109375" style="1" customWidth="1"/>
    <col min="15113" max="15113" width="8.85546875" style="1"/>
    <col min="15114" max="15114" width="11.42578125" style="1" customWidth="1"/>
    <col min="15115" max="15115" width="9" style="1" customWidth="1"/>
    <col min="15116" max="15116" width="12" style="1" customWidth="1"/>
    <col min="15117" max="15117" width="10.5703125" style="1" customWidth="1"/>
    <col min="15118" max="15360" width="8.85546875" style="1"/>
    <col min="15361" max="15361" width="10.28515625" style="1" customWidth="1"/>
    <col min="15362" max="15362" width="12.85546875" style="1" customWidth="1"/>
    <col min="15363" max="15363" width="12.5703125" style="1" customWidth="1"/>
    <col min="15364" max="15364" width="11.5703125" style="1" customWidth="1"/>
    <col min="15365" max="15365" width="8.7109375" style="1" customWidth="1"/>
    <col min="15366" max="15366" width="10.85546875" style="1" customWidth="1"/>
    <col min="15367" max="15367" width="10.28515625" style="1" customWidth="1"/>
    <col min="15368" max="15368" width="10.7109375" style="1" customWidth="1"/>
    <col min="15369" max="15369" width="8.85546875" style="1"/>
    <col min="15370" max="15370" width="11.42578125" style="1" customWidth="1"/>
    <col min="15371" max="15371" width="9" style="1" customWidth="1"/>
    <col min="15372" max="15372" width="12" style="1" customWidth="1"/>
    <col min="15373" max="15373" width="10.5703125" style="1" customWidth="1"/>
    <col min="15374" max="15616" width="8.85546875" style="1"/>
    <col min="15617" max="15617" width="10.28515625" style="1" customWidth="1"/>
    <col min="15618" max="15618" width="12.85546875" style="1" customWidth="1"/>
    <col min="15619" max="15619" width="12.5703125" style="1" customWidth="1"/>
    <col min="15620" max="15620" width="11.5703125" style="1" customWidth="1"/>
    <col min="15621" max="15621" width="8.7109375" style="1" customWidth="1"/>
    <col min="15622" max="15622" width="10.85546875" style="1" customWidth="1"/>
    <col min="15623" max="15623" width="10.28515625" style="1" customWidth="1"/>
    <col min="15624" max="15624" width="10.7109375" style="1" customWidth="1"/>
    <col min="15625" max="15625" width="8.85546875" style="1"/>
    <col min="15626" max="15626" width="11.42578125" style="1" customWidth="1"/>
    <col min="15627" max="15627" width="9" style="1" customWidth="1"/>
    <col min="15628" max="15628" width="12" style="1" customWidth="1"/>
    <col min="15629" max="15629" width="10.5703125" style="1" customWidth="1"/>
    <col min="15630" max="15872" width="8.85546875" style="1"/>
    <col min="15873" max="15873" width="10.28515625" style="1" customWidth="1"/>
    <col min="15874" max="15874" width="12.85546875" style="1" customWidth="1"/>
    <col min="15875" max="15875" width="12.5703125" style="1" customWidth="1"/>
    <col min="15876" max="15876" width="11.5703125" style="1" customWidth="1"/>
    <col min="15877" max="15877" width="8.7109375" style="1" customWidth="1"/>
    <col min="15878" max="15878" width="10.85546875" style="1" customWidth="1"/>
    <col min="15879" max="15879" width="10.28515625" style="1" customWidth="1"/>
    <col min="15880" max="15880" width="10.7109375" style="1" customWidth="1"/>
    <col min="15881" max="15881" width="8.85546875" style="1"/>
    <col min="15882" max="15882" width="11.42578125" style="1" customWidth="1"/>
    <col min="15883" max="15883" width="9" style="1" customWidth="1"/>
    <col min="15884" max="15884" width="12" style="1" customWidth="1"/>
    <col min="15885" max="15885" width="10.5703125" style="1" customWidth="1"/>
    <col min="15886" max="16128" width="8.85546875" style="1"/>
    <col min="16129" max="16129" width="10.28515625" style="1" customWidth="1"/>
    <col min="16130" max="16130" width="12.85546875" style="1" customWidth="1"/>
    <col min="16131" max="16131" width="12.5703125" style="1" customWidth="1"/>
    <col min="16132" max="16132" width="11.5703125" style="1" customWidth="1"/>
    <col min="16133" max="16133" width="8.7109375" style="1" customWidth="1"/>
    <col min="16134" max="16134" width="10.85546875" style="1" customWidth="1"/>
    <col min="16135" max="16135" width="10.28515625" style="1" customWidth="1"/>
    <col min="16136" max="16136" width="10.7109375" style="1" customWidth="1"/>
    <col min="16137" max="16137" width="8.85546875" style="1"/>
    <col min="16138" max="16138" width="11.42578125" style="1" customWidth="1"/>
    <col min="16139" max="16139" width="9" style="1" customWidth="1"/>
    <col min="16140" max="16140" width="12" style="1" customWidth="1"/>
    <col min="16141" max="16141" width="10.5703125" style="1" customWidth="1"/>
    <col min="16142" max="16384" width="8.85546875" style="1"/>
  </cols>
  <sheetData>
    <row r="1" spans="2:18" ht="15.75" thickBot="1" x14ac:dyDescent="0.3"/>
    <row r="2" spans="2:18" x14ac:dyDescent="0.25">
      <c r="B2" s="2" t="s">
        <v>0</v>
      </c>
      <c r="C2" s="199">
        <v>43419</v>
      </c>
      <c r="D2" s="200"/>
      <c r="E2" s="200"/>
      <c r="F2" s="200"/>
      <c r="G2" s="201"/>
    </row>
    <row r="3" spans="2:18" ht="15.75" thickBot="1" x14ac:dyDescent="0.3">
      <c r="B3" s="3" t="s">
        <v>1</v>
      </c>
      <c r="C3" s="202" t="s">
        <v>47</v>
      </c>
      <c r="D3" s="203"/>
      <c r="E3" s="203"/>
      <c r="F3" s="203"/>
      <c r="G3" s="204"/>
    </row>
    <row r="6" spans="2:18" x14ac:dyDescent="0.25">
      <c r="B6" s="205" t="s">
        <v>65</v>
      </c>
      <c r="C6" s="205"/>
      <c r="D6" s="4">
        <v>214.3</v>
      </c>
      <c r="E6" s="1" t="s">
        <v>3</v>
      </c>
    </row>
    <row r="7" spans="2:18" ht="15.75" thickBot="1" x14ac:dyDescent="0.3"/>
    <row r="8" spans="2:18" ht="15.75" thickBot="1" x14ac:dyDescent="0.3">
      <c r="B8" s="5" t="s">
        <v>103</v>
      </c>
      <c r="C8" s="6" t="s">
        <v>4</v>
      </c>
      <c r="D8" s="127"/>
      <c r="F8" s="74"/>
      <c r="G8" s="74"/>
      <c r="H8" s="74"/>
      <c r="L8" s="74"/>
      <c r="M8" s="74"/>
      <c r="N8" s="74"/>
      <c r="O8" s="74"/>
    </row>
    <row r="9" spans="2:18" x14ac:dyDescent="0.25">
      <c r="B9" s="8" t="s">
        <v>5</v>
      </c>
      <c r="C9" s="9">
        <v>499.9</v>
      </c>
      <c r="D9" s="10" t="s">
        <v>6</v>
      </c>
      <c r="F9" s="74"/>
      <c r="G9" s="77"/>
      <c r="H9" s="77"/>
      <c r="L9" s="196"/>
      <c r="M9" s="196"/>
      <c r="N9" s="197"/>
      <c r="O9" s="198"/>
    </row>
    <row r="10" spans="2:18" x14ac:dyDescent="0.25">
      <c r="B10" s="8"/>
      <c r="C10" s="9">
        <v>499.92</v>
      </c>
      <c r="D10" s="10" t="s">
        <v>6</v>
      </c>
      <c r="F10" s="74"/>
      <c r="G10" s="75"/>
      <c r="H10" s="75"/>
      <c r="L10" s="196"/>
      <c r="M10" s="196"/>
      <c r="N10" s="197"/>
      <c r="O10" s="198"/>
    </row>
    <row r="11" spans="2:18" x14ac:dyDescent="0.25">
      <c r="B11" s="8"/>
      <c r="C11" s="9">
        <v>499.96</v>
      </c>
      <c r="D11" s="10" t="s">
        <v>6</v>
      </c>
      <c r="F11" s="74"/>
      <c r="G11" s="75"/>
      <c r="H11" s="75"/>
      <c r="L11" s="196"/>
      <c r="M11" s="196"/>
      <c r="N11" s="197"/>
      <c r="O11" s="197"/>
    </row>
    <row r="12" spans="2:18" x14ac:dyDescent="0.25">
      <c r="B12" s="8"/>
      <c r="C12" s="9">
        <v>499.84</v>
      </c>
      <c r="D12" s="11" t="s">
        <v>6</v>
      </c>
      <c r="F12" s="74"/>
      <c r="G12" s="76"/>
      <c r="H12" s="76"/>
      <c r="L12" s="196"/>
      <c r="M12" s="196"/>
      <c r="N12" s="197"/>
      <c r="O12" s="197"/>
    </row>
    <row r="13" spans="2:18" x14ac:dyDescent="0.25">
      <c r="B13" s="8"/>
      <c r="C13" s="9">
        <v>499.98</v>
      </c>
      <c r="D13" s="11" t="s">
        <v>6</v>
      </c>
      <c r="F13" s="74"/>
      <c r="G13" s="75"/>
      <c r="H13" s="75"/>
      <c r="L13" s="196"/>
      <c r="M13" s="196"/>
      <c r="N13" s="197"/>
      <c r="O13" s="197"/>
    </row>
    <row r="14" spans="2:18" ht="15.75" thickBot="1" x14ac:dyDescent="0.3">
      <c r="B14" s="8" t="s">
        <v>7</v>
      </c>
      <c r="C14" s="12">
        <f>AVERAGE(C9:C13)</f>
        <v>499.91999999999996</v>
      </c>
      <c r="D14" s="11"/>
      <c r="L14" s="198"/>
      <c r="M14" s="198"/>
      <c r="N14" s="197"/>
      <c r="O14" s="197"/>
    </row>
    <row r="15" spans="2:18" ht="15.75" thickBot="1" x14ac:dyDescent="0.3">
      <c r="B15" s="5" t="s">
        <v>8</v>
      </c>
      <c r="C15" s="13">
        <v>90.8</v>
      </c>
      <c r="D15" s="14" t="s">
        <v>9</v>
      </c>
      <c r="L15" s="198"/>
      <c r="M15" s="198"/>
      <c r="N15" s="197"/>
      <c r="O15" s="197"/>
    </row>
    <row r="16" spans="2:18" x14ac:dyDescent="0.25">
      <c r="C16" s="15"/>
      <c r="D16" s="16"/>
      <c r="O16" s="198"/>
      <c r="P16" s="198"/>
      <c r="Q16" s="197"/>
      <c r="R16" s="197"/>
    </row>
    <row r="17" spans="1:18" ht="15.75" thickBot="1" x14ac:dyDescent="0.3">
      <c r="G17" s="17"/>
      <c r="H17" s="17"/>
      <c r="I17" s="17"/>
      <c r="O17" s="198"/>
      <c r="P17" s="198"/>
      <c r="Q17" s="197"/>
      <c r="R17" s="197"/>
    </row>
    <row r="18" spans="1:18" ht="15.75" thickBot="1" x14ac:dyDescent="0.3">
      <c r="B18" s="194" t="s">
        <v>103</v>
      </c>
      <c r="C18" s="195"/>
      <c r="E18" s="198"/>
      <c r="F18" s="198"/>
      <c r="G18" s="197"/>
      <c r="H18" s="197"/>
    </row>
    <row r="19" spans="1:18" x14ac:dyDescent="0.25">
      <c r="B19" s="18" t="s">
        <v>16</v>
      </c>
      <c r="C19" s="10"/>
      <c r="E19" s="16"/>
      <c r="F19" s="16"/>
    </row>
    <row r="20" spans="1:18" x14ac:dyDescent="0.25">
      <c r="B20" s="21">
        <v>2.9956</v>
      </c>
      <c r="C20" s="10" t="s">
        <v>17</v>
      </c>
    </row>
    <row r="21" spans="1:18" x14ac:dyDescent="0.25">
      <c r="B21" s="21">
        <v>2.9931999999999999</v>
      </c>
      <c r="C21" s="10" t="s">
        <v>17</v>
      </c>
    </row>
    <row r="22" spans="1:18" x14ac:dyDescent="0.25">
      <c r="B22" s="21">
        <v>2.9952000000000001</v>
      </c>
      <c r="C22" s="11" t="s">
        <v>17</v>
      </c>
    </row>
    <row r="23" spans="1:18" x14ac:dyDescent="0.25">
      <c r="B23" s="21">
        <v>2.9927999999999999</v>
      </c>
      <c r="C23" s="11" t="s">
        <v>17</v>
      </c>
    </row>
    <row r="24" spans="1:18" ht="15.75" thickBot="1" x14ac:dyDescent="0.3">
      <c r="B24" s="21">
        <v>2.9964</v>
      </c>
      <c r="C24" s="11" t="s">
        <v>17</v>
      </c>
    </row>
    <row r="25" spans="1:18" ht="15.75" thickBot="1" x14ac:dyDescent="0.3">
      <c r="A25" s="25" t="s">
        <v>18</v>
      </c>
      <c r="B25" s="26">
        <f>AVERAGE(B20:B24)</f>
        <v>2.99464</v>
      </c>
      <c r="C25" s="27"/>
    </row>
    <row r="26" spans="1:18" x14ac:dyDescent="0.25">
      <c r="C26" s="16"/>
      <c r="D26" s="16"/>
      <c r="E26" s="16"/>
      <c r="F26" s="30"/>
      <c r="G26" s="17"/>
      <c r="H26" s="31"/>
      <c r="I26" s="17"/>
    </row>
    <row r="28" spans="1:18" ht="15.75" thickBot="1" x14ac:dyDescent="0.3">
      <c r="G28" s="30"/>
      <c r="H28" s="31"/>
    </row>
    <row r="29" spans="1:18" ht="15.75" thickBot="1" x14ac:dyDescent="0.3">
      <c r="B29" s="194" t="s">
        <v>103</v>
      </c>
      <c r="C29" s="195"/>
      <c r="D29" s="78"/>
      <c r="E29" s="6"/>
      <c r="F29" s="127"/>
      <c r="G29" s="30"/>
    </row>
    <row r="30" spans="1:18" x14ac:dyDescent="0.25">
      <c r="B30" s="79" t="s">
        <v>19</v>
      </c>
      <c r="C30" s="80">
        <v>90.85</v>
      </c>
      <c r="D30" s="79" t="s">
        <v>9</v>
      </c>
      <c r="E30" s="81">
        <f>(C$14*C30)/C$15</f>
        <v>500.19528634361234</v>
      </c>
      <c r="F30" s="79" t="s">
        <v>6</v>
      </c>
      <c r="G30" s="30"/>
    </row>
    <row r="31" spans="1:18" x14ac:dyDescent="0.25">
      <c r="B31" s="82" t="s">
        <v>20</v>
      </c>
      <c r="C31" s="80">
        <v>90.8</v>
      </c>
      <c r="D31" s="82" t="s">
        <v>9</v>
      </c>
      <c r="E31" s="81">
        <f t="shared" ref="E31:E35" si="0">(C$14*C31)/C$15</f>
        <v>499.91999999999996</v>
      </c>
      <c r="F31" s="82" t="s">
        <v>6</v>
      </c>
      <c r="G31" s="30"/>
    </row>
    <row r="32" spans="1:18" x14ac:dyDescent="0.25">
      <c r="B32" s="82" t="s">
        <v>21</v>
      </c>
      <c r="C32" s="80">
        <v>90.8</v>
      </c>
      <c r="D32" s="82" t="s">
        <v>9</v>
      </c>
      <c r="E32" s="81">
        <f t="shared" si="0"/>
        <v>499.91999999999996</v>
      </c>
      <c r="F32" s="82" t="s">
        <v>6</v>
      </c>
      <c r="G32" s="30"/>
    </row>
    <row r="33" spans="1:17" x14ac:dyDescent="0.25">
      <c r="B33" s="82" t="s">
        <v>22</v>
      </c>
      <c r="C33" s="80">
        <v>90.85</v>
      </c>
      <c r="D33" s="82" t="s">
        <v>9</v>
      </c>
      <c r="E33" s="81">
        <f t="shared" si="0"/>
        <v>500.19528634361234</v>
      </c>
      <c r="F33" s="82" t="s">
        <v>6</v>
      </c>
      <c r="G33" s="30"/>
    </row>
    <row r="34" spans="1:17" x14ac:dyDescent="0.25">
      <c r="B34" s="82" t="s">
        <v>23</v>
      </c>
      <c r="C34" s="80">
        <v>0</v>
      </c>
      <c r="D34" s="82" t="s">
        <v>9</v>
      </c>
      <c r="E34" s="81">
        <f t="shared" si="0"/>
        <v>0</v>
      </c>
      <c r="F34" s="82" t="s">
        <v>6</v>
      </c>
      <c r="G34" s="30"/>
    </row>
    <row r="35" spans="1:17" ht="15.75" thickBot="1" x14ac:dyDescent="0.3">
      <c r="B35" s="83" t="s">
        <v>24</v>
      </c>
      <c r="C35" s="84">
        <v>0</v>
      </c>
      <c r="D35" s="85" t="s">
        <v>9</v>
      </c>
      <c r="E35" s="86">
        <f t="shared" si="0"/>
        <v>0</v>
      </c>
      <c r="F35" s="85" t="s">
        <v>6</v>
      </c>
    </row>
    <row r="36" spans="1:17" x14ac:dyDescent="0.25">
      <c r="B36" s="33"/>
      <c r="E36" s="32"/>
      <c r="H36" s="30"/>
    </row>
    <row r="37" spans="1:17" ht="15.75" thickBot="1" x14ac:dyDescent="0.3"/>
    <row r="38" spans="1:17" ht="51" x14ac:dyDescent="0.25">
      <c r="B38" s="34" t="s">
        <v>25</v>
      </c>
      <c r="C38" s="35">
        <v>15</v>
      </c>
      <c r="D38" s="36" t="s">
        <v>26</v>
      </c>
      <c r="E38" s="37" t="s">
        <v>27</v>
      </c>
      <c r="F38" s="38" t="s">
        <v>28</v>
      </c>
      <c r="G38" s="98" t="s">
        <v>85</v>
      </c>
      <c r="H38" s="34" t="s">
        <v>29</v>
      </c>
      <c r="I38" s="35">
        <v>30</v>
      </c>
      <c r="J38" s="36" t="s">
        <v>26</v>
      </c>
      <c r="K38" s="37" t="s">
        <v>27</v>
      </c>
      <c r="L38" s="38" t="s">
        <v>28</v>
      </c>
      <c r="M38" s="98" t="s">
        <v>85</v>
      </c>
    </row>
    <row r="39" spans="1:17" x14ac:dyDescent="0.25">
      <c r="B39" s="39" t="s">
        <v>19</v>
      </c>
      <c r="C39" s="40">
        <f>($C$38*E30)/1000*$D$6/$B$25</f>
        <v>536.9185437820712</v>
      </c>
      <c r="D39" s="41" t="s">
        <v>30</v>
      </c>
      <c r="E39" s="42">
        <v>1</v>
      </c>
      <c r="F39" s="43">
        <v>1</v>
      </c>
      <c r="G39" s="105">
        <v>95.4</v>
      </c>
      <c r="H39" s="39" t="s">
        <v>19</v>
      </c>
      <c r="I39" s="40">
        <f>(I$38*$E30)/1000*$D$6/$B$25</f>
        <v>1073.8370875641424</v>
      </c>
      <c r="J39" s="41" t="s">
        <v>30</v>
      </c>
      <c r="K39" s="42">
        <v>1</v>
      </c>
      <c r="L39" s="43" t="s">
        <v>96</v>
      </c>
      <c r="M39" s="103" t="s">
        <v>101</v>
      </c>
      <c r="O39" s="1">
        <f>C55*(G55/100)</f>
        <v>506.85110533027523</v>
      </c>
    </row>
    <row r="40" spans="1:17" x14ac:dyDescent="0.25">
      <c r="A40" s="33"/>
      <c r="B40" s="39" t="s">
        <v>20</v>
      </c>
      <c r="C40" s="40">
        <f t="shared" ref="C40:C42" si="1">($C$38*E31)/1000*$D$6/$B$25</f>
        <v>536.62304650976409</v>
      </c>
      <c r="D40" s="41" t="s">
        <v>30</v>
      </c>
      <c r="E40" s="42">
        <v>2</v>
      </c>
      <c r="F40" s="43">
        <v>2</v>
      </c>
      <c r="G40" s="105">
        <v>95.2</v>
      </c>
      <c r="H40" s="39" t="s">
        <v>20</v>
      </c>
      <c r="I40" s="40">
        <f t="shared" ref="I40:I41" si="2">(I$38*$E31)/1000*$D$6/$B$25</f>
        <v>1073.2460930195282</v>
      </c>
      <c r="J40" s="41" t="s">
        <v>30</v>
      </c>
      <c r="K40" s="42">
        <v>2</v>
      </c>
      <c r="L40" s="43" t="s">
        <v>97</v>
      </c>
      <c r="M40" s="103" t="s">
        <v>101</v>
      </c>
      <c r="O40" s="1">
        <f t="shared" ref="O40:O42" si="3">C56*(G56/100)</f>
        <v>500.13267934710018</v>
      </c>
    </row>
    <row r="41" spans="1:17" x14ac:dyDescent="0.25">
      <c r="B41" s="39" t="s">
        <v>21</v>
      </c>
      <c r="C41" s="40">
        <f t="shared" si="1"/>
        <v>536.62304650976409</v>
      </c>
      <c r="D41" s="41" t="s">
        <v>30</v>
      </c>
      <c r="E41" s="42">
        <v>3</v>
      </c>
      <c r="F41" s="43">
        <v>3</v>
      </c>
      <c r="G41" s="105">
        <v>93.8</v>
      </c>
      <c r="H41" s="39" t="s">
        <v>21</v>
      </c>
      <c r="I41" s="40">
        <f t="shared" si="2"/>
        <v>1073.2460930195282</v>
      </c>
      <c r="J41" s="41" t="s">
        <v>30</v>
      </c>
      <c r="K41" s="42">
        <v>3</v>
      </c>
      <c r="L41" s="43" t="s">
        <v>98</v>
      </c>
      <c r="M41" s="103" t="s">
        <v>101</v>
      </c>
      <c r="O41" s="1">
        <f t="shared" si="3"/>
        <v>501.74254848662946</v>
      </c>
    </row>
    <row r="42" spans="1:17" x14ac:dyDescent="0.25">
      <c r="B42" s="39" t="s">
        <v>22</v>
      </c>
      <c r="C42" s="40">
        <f t="shared" si="1"/>
        <v>536.9185437820712</v>
      </c>
      <c r="D42" s="41" t="s">
        <v>30</v>
      </c>
      <c r="E42" s="42">
        <v>4</v>
      </c>
      <c r="F42" s="43">
        <v>4</v>
      </c>
      <c r="G42" s="106">
        <v>94.6</v>
      </c>
      <c r="H42" s="39" t="s">
        <v>22</v>
      </c>
      <c r="I42" s="40"/>
      <c r="J42" s="41" t="s">
        <v>30</v>
      </c>
      <c r="K42" s="42">
        <v>4</v>
      </c>
      <c r="L42" s="43"/>
      <c r="M42" s="15"/>
      <c r="O42" s="1">
        <f t="shared" si="3"/>
        <v>505.24034969892898</v>
      </c>
    </row>
    <row r="43" spans="1:17" x14ac:dyDescent="0.25">
      <c r="B43" s="39" t="s">
        <v>23</v>
      </c>
      <c r="C43" s="40"/>
      <c r="D43" s="41" t="s">
        <v>30</v>
      </c>
      <c r="E43" s="42">
        <v>5</v>
      </c>
      <c r="F43" s="43" t="s">
        <v>93</v>
      </c>
      <c r="G43" s="32">
        <f>AVERAGE(G39:G42)</f>
        <v>94.75</v>
      </c>
      <c r="H43" s="39" t="s">
        <v>23</v>
      </c>
      <c r="I43" s="40"/>
      <c r="J43" s="41" t="s">
        <v>30</v>
      </c>
      <c r="K43" s="42">
        <v>5</v>
      </c>
      <c r="L43" s="102" t="s">
        <v>99</v>
      </c>
      <c r="O43" s="1">
        <f>AVERAGE(O39:O42)</f>
        <v>503.49167071573345</v>
      </c>
      <c r="P43" s="1">
        <f>O43/C58</f>
        <v>0.93774312052834352</v>
      </c>
      <c r="Q43" s="99">
        <f>P43-1</f>
        <v>-6.2256879471656479E-2</v>
      </c>
    </row>
    <row r="44" spans="1:17" ht="15.75" thickBot="1" x14ac:dyDescent="0.3">
      <c r="B44" s="46" t="s">
        <v>24</v>
      </c>
      <c r="C44" s="47"/>
      <c r="D44" s="48" t="s">
        <v>30</v>
      </c>
      <c r="E44" s="44">
        <v>6</v>
      </c>
      <c r="F44" s="45" t="s">
        <v>94</v>
      </c>
      <c r="G44" s="1">
        <f>STDEV(G39:G42)</f>
        <v>0.71879528842826479</v>
      </c>
      <c r="H44" s="46" t="s">
        <v>24</v>
      </c>
      <c r="I44" s="47"/>
      <c r="J44" s="48" t="s">
        <v>30</v>
      </c>
      <c r="K44" s="44">
        <v>6</v>
      </c>
      <c r="L44" s="101" t="s">
        <v>100</v>
      </c>
    </row>
    <row r="45" spans="1:17" ht="15.75" thickBot="1" x14ac:dyDescent="0.3">
      <c r="B45" s="49"/>
      <c r="C45" s="49"/>
      <c r="D45" s="49"/>
      <c r="E45" s="49"/>
      <c r="F45" s="49"/>
      <c r="G45" s="99">
        <f>G44/G43</f>
        <v>7.5862299570265412E-3</v>
      </c>
      <c r="H45" s="49"/>
      <c r="I45" s="49"/>
      <c r="J45" s="49"/>
      <c r="K45" s="49"/>
      <c r="L45" s="49"/>
    </row>
    <row r="46" spans="1:17" ht="51" x14ac:dyDescent="0.25">
      <c r="B46" s="34" t="s">
        <v>31</v>
      </c>
      <c r="C46" s="35">
        <v>15</v>
      </c>
      <c r="D46" s="36" t="s">
        <v>26</v>
      </c>
      <c r="E46" s="37" t="s">
        <v>27</v>
      </c>
      <c r="F46" s="38" t="s">
        <v>28</v>
      </c>
      <c r="G46" s="98" t="s">
        <v>85</v>
      </c>
      <c r="H46" s="34" t="s">
        <v>32</v>
      </c>
      <c r="I46" s="35">
        <v>15</v>
      </c>
      <c r="J46" s="36" t="s">
        <v>26</v>
      </c>
      <c r="K46" s="37" t="s">
        <v>27</v>
      </c>
      <c r="L46" s="38" t="s">
        <v>28</v>
      </c>
      <c r="M46" s="98" t="s">
        <v>85</v>
      </c>
      <c r="N46" s="32"/>
    </row>
    <row r="47" spans="1:17" x14ac:dyDescent="0.25">
      <c r="B47" s="39" t="s">
        <v>19</v>
      </c>
      <c r="C47" s="40">
        <f>(C$46*$E30)/1000*$D$6/$B$25</f>
        <v>536.9185437820712</v>
      </c>
      <c r="D47" s="41" t="s">
        <v>30</v>
      </c>
      <c r="E47" s="42">
        <v>1</v>
      </c>
      <c r="F47" s="43">
        <v>1</v>
      </c>
      <c r="G47" s="107">
        <v>96</v>
      </c>
      <c r="H47" s="39" t="s">
        <v>19</v>
      </c>
      <c r="I47" s="40">
        <f>(I$46*$E30)/1000*$D$6/$B$25</f>
        <v>536.9185437820712</v>
      </c>
      <c r="J47" s="41" t="s">
        <v>30</v>
      </c>
      <c r="K47" s="42">
        <v>1</v>
      </c>
      <c r="L47" s="43">
        <v>1</v>
      </c>
      <c r="M47" s="105">
        <v>94.6</v>
      </c>
      <c r="N47" s="70"/>
    </row>
    <row r="48" spans="1:17" x14ac:dyDescent="0.25">
      <c r="B48" s="39" t="s">
        <v>20</v>
      </c>
      <c r="C48" s="40">
        <f t="shared" ref="C48:C50" si="4">(C$46*$E31)/1000*$D$6/$B$25</f>
        <v>536.62304650976409</v>
      </c>
      <c r="D48" s="41" t="s">
        <v>30</v>
      </c>
      <c r="E48" s="42">
        <v>2</v>
      </c>
      <c r="F48" s="43">
        <v>2</v>
      </c>
      <c r="G48" s="105">
        <v>95.8</v>
      </c>
      <c r="H48" s="39" t="s">
        <v>20</v>
      </c>
      <c r="I48" s="40">
        <f>(I$46*$E31)/1000*$D$6/$B$25</f>
        <v>536.62304650976409</v>
      </c>
      <c r="J48" s="41" t="s">
        <v>30</v>
      </c>
      <c r="K48" s="42">
        <v>2</v>
      </c>
      <c r="L48" s="43">
        <v>2</v>
      </c>
      <c r="M48" s="105">
        <v>93.7</v>
      </c>
    </row>
    <row r="49" spans="1:13" x14ac:dyDescent="0.25">
      <c r="B49" s="39" t="s">
        <v>21</v>
      </c>
      <c r="C49" s="40">
        <f t="shared" si="4"/>
        <v>536.62304650976409</v>
      </c>
      <c r="D49" s="41" t="s">
        <v>30</v>
      </c>
      <c r="E49" s="42">
        <v>3</v>
      </c>
      <c r="F49" s="43">
        <v>3</v>
      </c>
      <c r="G49" s="105">
        <v>95.4</v>
      </c>
      <c r="H49" s="39" t="s">
        <v>21</v>
      </c>
      <c r="I49" s="40">
        <f t="shared" ref="I49:I50" si="5">(I$46*$E32)/1000*$D$6/$B$25</f>
        <v>536.62304650976409</v>
      </c>
      <c r="J49" s="41" t="s">
        <v>30</v>
      </c>
      <c r="K49" s="42">
        <v>3</v>
      </c>
      <c r="L49" s="43">
        <v>5</v>
      </c>
      <c r="M49" s="105">
        <v>94.2</v>
      </c>
    </row>
    <row r="50" spans="1:13" x14ac:dyDescent="0.25">
      <c r="B50" s="39" t="s">
        <v>22</v>
      </c>
      <c r="C50" s="40">
        <f t="shared" si="4"/>
        <v>536.9185437820712</v>
      </c>
      <c r="D50" s="41" t="s">
        <v>30</v>
      </c>
      <c r="E50" s="42">
        <v>4</v>
      </c>
      <c r="F50" s="43">
        <v>4</v>
      </c>
      <c r="G50" s="106">
        <v>93.3</v>
      </c>
      <c r="H50" s="39" t="s">
        <v>22</v>
      </c>
      <c r="I50" s="40">
        <f t="shared" si="5"/>
        <v>536.9185437820712</v>
      </c>
      <c r="J50" s="41" t="s">
        <v>30</v>
      </c>
      <c r="K50" s="42">
        <v>4</v>
      </c>
      <c r="L50" s="43">
        <v>6</v>
      </c>
      <c r="M50" s="105">
        <v>93.3</v>
      </c>
    </row>
    <row r="51" spans="1:13" x14ac:dyDescent="0.25">
      <c r="B51" s="39" t="s">
        <v>23</v>
      </c>
      <c r="C51" s="40"/>
      <c r="D51" s="41" t="s">
        <v>30</v>
      </c>
      <c r="E51" s="42">
        <v>5</v>
      </c>
      <c r="F51" s="43" t="s">
        <v>93</v>
      </c>
      <c r="G51" s="32">
        <f>AVERAGE(G47:G50)</f>
        <v>95.125000000000014</v>
      </c>
      <c r="H51" s="39" t="s">
        <v>23</v>
      </c>
      <c r="I51" s="40"/>
      <c r="J51" s="41" t="s">
        <v>30</v>
      </c>
      <c r="K51" s="42">
        <v>5</v>
      </c>
      <c r="L51" s="43" t="s">
        <v>93</v>
      </c>
      <c r="M51" s="32">
        <f>AVERAGE(M47:M50)</f>
        <v>93.95</v>
      </c>
    </row>
    <row r="52" spans="1:13" ht="15.75" thickBot="1" x14ac:dyDescent="0.3">
      <c r="B52" s="46" t="s">
        <v>24</v>
      </c>
      <c r="C52" s="47"/>
      <c r="D52" s="48" t="s">
        <v>30</v>
      </c>
      <c r="E52" s="44">
        <v>6</v>
      </c>
      <c r="F52" s="45" t="s">
        <v>94</v>
      </c>
      <c r="G52" s="1">
        <f>STDEV(G47:G50)</f>
        <v>1.2419742348374232</v>
      </c>
      <c r="H52" s="46" t="s">
        <v>24</v>
      </c>
      <c r="I52" s="47"/>
      <c r="J52" s="48" t="s">
        <v>30</v>
      </c>
      <c r="K52" s="44">
        <v>6</v>
      </c>
      <c r="L52" s="45" t="s">
        <v>94</v>
      </c>
      <c r="M52" s="1">
        <f>STDEV(M47:M50)</f>
        <v>0.56862407030773165</v>
      </c>
    </row>
    <row r="53" spans="1:13" ht="15.75" thickBot="1" x14ac:dyDescent="0.3">
      <c r="B53" s="49"/>
      <c r="C53" s="49"/>
      <c r="D53" s="49"/>
      <c r="E53" s="49"/>
      <c r="F53" s="49"/>
      <c r="G53" s="99">
        <f>G52/G51</f>
        <v>1.3056233743363186E-2</v>
      </c>
      <c r="H53" s="49"/>
      <c r="I53" s="49"/>
      <c r="J53" s="49"/>
      <c r="K53" s="49"/>
      <c r="L53" s="49"/>
      <c r="M53" s="99">
        <f>M52/M51</f>
        <v>6.0524116051913959E-3</v>
      </c>
    </row>
    <row r="54" spans="1:13" ht="51" x14ac:dyDescent="0.25">
      <c r="A54" s="125"/>
      <c r="B54" s="34" t="s">
        <v>33</v>
      </c>
      <c r="C54" s="35">
        <v>15</v>
      </c>
      <c r="D54" s="36" t="s">
        <v>26</v>
      </c>
      <c r="E54" s="37" t="s">
        <v>27</v>
      </c>
      <c r="F54" s="38" t="s">
        <v>28</v>
      </c>
      <c r="G54" s="98" t="s">
        <v>85</v>
      </c>
    </row>
    <row r="55" spans="1:13" x14ac:dyDescent="0.25">
      <c r="B55" s="39" t="s">
        <v>19</v>
      </c>
      <c r="C55" s="40">
        <f>(C$46*$E30)/1000*$D$6/$B$25</f>
        <v>536.9185437820712</v>
      </c>
      <c r="D55" s="41" t="s">
        <v>30</v>
      </c>
      <c r="E55" s="42">
        <v>1</v>
      </c>
      <c r="F55" s="43">
        <v>1</v>
      </c>
      <c r="G55" s="105">
        <v>94.4</v>
      </c>
    </row>
    <row r="56" spans="1:13" x14ac:dyDescent="0.25">
      <c r="B56" s="39" t="s">
        <v>20</v>
      </c>
      <c r="C56" s="40">
        <f t="shared" ref="C56:C58" si="6">(C$46*$E31)/1000*$D$6/$B$25</f>
        <v>536.62304650976409</v>
      </c>
      <c r="D56" s="41" t="s">
        <v>30</v>
      </c>
      <c r="E56" s="42">
        <v>2</v>
      </c>
      <c r="F56" s="43">
        <v>2</v>
      </c>
      <c r="G56" s="105">
        <v>93.2</v>
      </c>
    </row>
    <row r="57" spans="1:13" x14ac:dyDescent="0.25">
      <c r="B57" s="39" t="s">
        <v>21</v>
      </c>
      <c r="C57" s="40">
        <f t="shared" si="6"/>
        <v>536.62304650976409</v>
      </c>
      <c r="D57" s="41" t="s">
        <v>30</v>
      </c>
      <c r="E57" s="42">
        <v>3</v>
      </c>
      <c r="F57" s="43">
        <v>3</v>
      </c>
      <c r="G57" s="105">
        <v>93.5</v>
      </c>
    </row>
    <row r="58" spans="1:13" x14ac:dyDescent="0.25">
      <c r="B58" s="39" t="s">
        <v>22</v>
      </c>
      <c r="C58" s="40">
        <f t="shared" si="6"/>
        <v>536.9185437820712</v>
      </c>
      <c r="D58" s="41" t="s">
        <v>30</v>
      </c>
      <c r="E58" s="42">
        <v>4</v>
      </c>
      <c r="F58" s="43">
        <v>4</v>
      </c>
      <c r="G58" s="106">
        <v>94.1</v>
      </c>
    </row>
    <row r="59" spans="1:13" x14ac:dyDescent="0.25">
      <c r="B59" s="39" t="s">
        <v>23</v>
      </c>
      <c r="C59" s="40"/>
      <c r="D59" s="41" t="s">
        <v>30</v>
      </c>
      <c r="E59" s="42">
        <v>5</v>
      </c>
      <c r="F59" s="43" t="s">
        <v>93</v>
      </c>
      <c r="G59" s="32">
        <f>AVERAGE(G55:G58)</f>
        <v>93.800000000000011</v>
      </c>
    </row>
    <row r="60" spans="1:13" ht="15.75" thickBot="1" x14ac:dyDescent="0.3">
      <c r="B60" s="46" t="s">
        <v>24</v>
      </c>
      <c r="C60" s="47"/>
      <c r="D60" s="48" t="s">
        <v>30</v>
      </c>
      <c r="E60" s="44">
        <v>6</v>
      </c>
      <c r="F60" s="45" t="s">
        <v>94</v>
      </c>
      <c r="G60" s="1">
        <f>STDEV(G55:G58)</f>
        <v>0.54772255750516607</v>
      </c>
    </row>
    <row r="61" spans="1:13" x14ac:dyDescent="0.25">
      <c r="G61" s="99">
        <f>G60/G59</f>
        <v>5.83925967489516E-3</v>
      </c>
    </row>
  </sheetData>
  <mergeCells count="25">
    <mergeCell ref="Q17:R17"/>
    <mergeCell ref="B18:C18"/>
    <mergeCell ref="E18:F18"/>
    <mergeCell ref="G18:H18"/>
    <mergeCell ref="B29:C29"/>
    <mergeCell ref="O17:P17"/>
    <mergeCell ref="Q16:R16"/>
    <mergeCell ref="L11:M11"/>
    <mergeCell ref="N11:O11"/>
    <mergeCell ref="L12:M12"/>
    <mergeCell ref="N12:O12"/>
    <mergeCell ref="L13:M13"/>
    <mergeCell ref="N13:O13"/>
    <mergeCell ref="L14:M14"/>
    <mergeCell ref="N14:O14"/>
    <mergeCell ref="L15:M15"/>
    <mergeCell ref="N15:O15"/>
    <mergeCell ref="O16:P16"/>
    <mergeCell ref="L10:M10"/>
    <mergeCell ref="N10:O10"/>
    <mergeCell ref="C2:G2"/>
    <mergeCell ref="C3:G3"/>
    <mergeCell ref="B6:C6"/>
    <mergeCell ref="L9:M9"/>
    <mergeCell ref="N9:O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989F1-7828-4BD0-A687-4E0027406EAA}">
  <dimension ref="A1:R166"/>
  <sheetViews>
    <sheetView workbookViewId="0">
      <selection activeCell="C48" sqref="C48"/>
    </sheetView>
  </sheetViews>
  <sheetFormatPr defaultRowHeight="15" x14ac:dyDescent="0.25"/>
  <cols>
    <col min="1" max="1" width="10.28515625" style="1" customWidth="1"/>
    <col min="2" max="2" width="12.28515625" style="1" bestFit="1" customWidth="1"/>
    <col min="3" max="3" width="14.7109375" style="1" customWidth="1"/>
    <col min="4" max="4" width="11.5703125" style="1" customWidth="1"/>
    <col min="5" max="5" width="8.7109375" style="1" customWidth="1"/>
    <col min="6" max="6" width="10.85546875" style="1" customWidth="1"/>
    <col min="7" max="7" width="10.28515625" style="1" customWidth="1"/>
    <col min="8" max="8" width="12.28515625" style="1" customWidth="1"/>
    <col min="9" max="9" width="12" style="1" customWidth="1"/>
    <col min="10" max="10" width="11.42578125" style="1" customWidth="1"/>
    <col min="11" max="11" width="9" style="1" customWidth="1"/>
    <col min="12" max="12" width="14.5703125" style="1" bestFit="1" customWidth="1"/>
    <col min="13" max="13" width="10.5703125" style="1" customWidth="1"/>
    <col min="14" max="14" width="10.5703125" style="1" bestFit="1" customWidth="1"/>
    <col min="15" max="256" width="8.85546875" style="1"/>
    <col min="257" max="257" width="10.28515625" style="1" customWidth="1"/>
    <col min="258" max="258" width="12.85546875" style="1" customWidth="1"/>
    <col min="259" max="259" width="12.5703125" style="1" customWidth="1"/>
    <col min="260" max="260" width="11.5703125" style="1" customWidth="1"/>
    <col min="261" max="261" width="8.7109375" style="1" customWidth="1"/>
    <col min="262" max="262" width="10.85546875" style="1" customWidth="1"/>
    <col min="263" max="263" width="10.28515625" style="1" customWidth="1"/>
    <col min="264" max="264" width="10.7109375" style="1" customWidth="1"/>
    <col min="265" max="265" width="8.85546875" style="1"/>
    <col min="266" max="266" width="11.42578125" style="1" customWidth="1"/>
    <col min="267" max="267" width="9" style="1" customWidth="1"/>
    <col min="268" max="268" width="12" style="1" customWidth="1"/>
    <col min="269" max="269" width="10.5703125" style="1" customWidth="1"/>
    <col min="270" max="512" width="8.85546875" style="1"/>
    <col min="513" max="513" width="10.28515625" style="1" customWidth="1"/>
    <col min="514" max="514" width="12.85546875" style="1" customWidth="1"/>
    <col min="515" max="515" width="12.5703125" style="1" customWidth="1"/>
    <col min="516" max="516" width="11.5703125" style="1" customWidth="1"/>
    <col min="517" max="517" width="8.7109375" style="1" customWidth="1"/>
    <col min="518" max="518" width="10.85546875" style="1" customWidth="1"/>
    <col min="519" max="519" width="10.28515625" style="1" customWidth="1"/>
    <col min="520" max="520" width="10.7109375" style="1" customWidth="1"/>
    <col min="521" max="521" width="8.85546875" style="1"/>
    <col min="522" max="522" width="11.42578125" style="1" customWidth="1"/>
    <col min="523" max="523" width="9" style="1" customWidth="1"/>
    <col min="524" max="524" width="12" style="1" customWidth="1"/>
    <col min="525" max="525" width="10.5703125" style="1" customWidth="1"/>
    <col min="526" max="768" width="8.85546875" style="1"/>
    <col min="769" max="769" width="10.28515625" style="1" customWidth="1"/>
    <col min="770" max="770" width="12.85546875" style="1" customWidth="1"/>
    <col min="771" max="771" width="12.5703125" style="1" customWidth="1"/>
    <col min="772" max="772" width="11.5703125" style="1" customWidth="1"/>
    <col min="773" max="773" width="8.7109375" style="1" customWidth="1"/>
    <col min="774" max="774" width="10.85546875" style="1" customWidth="1"/>
    <col min="775" max="775" width="10.28515625" style="1" customWidth="1"/>
    <col min="776" max="776" width="10.7109375" style="1" customWidth="1"/>
    <col min="777" max="777" width="8.85546875" style="1"/>
    <col min="778" max="778" width="11.42578125" style="1" customWidth="1"/>
    <col min="779" max="779" width="9" style="1" customWidth="1"/>
    <col min="780" max="780" width="12" style="1" customWidth="1"/>
    <col min="781" max="781" width="10.5703125" style="1" customWidth="1"/>
    <col min="782" max="1024" width="8.85546875" style="1"/>
    <col min="1025" max="1025" width="10.28515625" style="1" customWidth="1"/>
    <col min="1026" max="1026" width="12.85546875" style="1" customWidth="1"/>
    <col min="1027" max="1027" width="12.5703125" style="1" customWidth="1"/>
    <col min="1028" max="1028" width="11.5703125" style="1" customWidth="1"/>
    <col min="1029" max="1029" width="8.7109375" style="1" customWidth="1"/>
    <col min="1030" max="1030" width="10.85546875" style="1" customWidth="1"/>
    <col min="1031" max="1031" width="10.28515625" style="1" customWidth="1"/>
    <col min="1032" max="1032" width="10.7109375" style="1" customWidth="1"/>
    <col min="1033" max="1033" width="8.85546875" style="1"/>
    <col min="1034" max="1034" width="11.42578125" style="1" customWidth="1"/>
    <col min="1035" max="1035" width="9" style="1" customWidth="1"/>
    <col min="1036" max="1036" width="12" style="1" customWidth="1"/>
    <col min="1037" max="1037" width="10.5703125" style="1" customWidth="1"/>
    <col min="1038" max="1280" width="8.85546875" style="1"/>
    <col min="1281" max="1281" width="10.28515625" style="1" customWidth="1"/>
    <col min="1282" max="1282" width="12.85546875" style="1" customWidth="1"/>
    <col min="1283" max="1283" width="12.5703125" style="1" customWidth="1"/>
    <col min="1284" max="1284" width="11.5703125" style="1" customWidth="1"/>
    <col min="1285" max="1285" width="8.7109375" style="1" customWidth="1"/>
    <col min="1286" max="1286" width="10.85546875" style="1" customWidth="1"/>
    <col min="1287" max="1287" width="10.28515625" style="1" customWidth="1"/>
    <col min="1288" max="1288" width="10.7109375" style="1" customWidth="1"/>
    <col min="1289" max="1289" width="8.85546875" style="1"/>
    <col min="1290" max="1290" width="11.42578125" style="1" customWidth="1"/>
    <col min="1291" max="1291" width="9" style="1" customWidth="1"/>
    <col min="1292" max="1292" width="12" style="1" customWidth="1"/>
    <col min="1293" max="1293" width="10.5703125" style="1" customWidth="1"/>
    <col min="1294" max="1536" width="8.85546875" style="1"/>
    <col min="1537" max="1537" width="10.28515625" style="1" customWidth="1"/>
    <col min="1538" max="1538" width="12.85546875" style="1" customWidth="1"/>
    <col min="1539" max="1539" width="12.5703125" style="1" customWidth="1"/>
    <col min="1540" max="1540" width="11.5703125" style="1" customWidth="1"/>
    <col min="1541" max="1541" width="8.7109375" style="1" customWidth="1"/>
    <col min="1542" max="1542" width="10.85546875" style="1" customWidth="1"/>
    <col min="1543" max="1543" width="10.28515625" style="1" customWidth="1"/>
    <col min="1544" max="1544" width="10.7109375" style="1" customWidth="1"/>
    <col min="1545" max="1545" width="8.85546875" style="1"/>
    <col min="1546" max="1546" width="11.42578125" style="1" customWidth="1"/>
    <col min="1547" max="1547" width="9" style="1" customWidth="1"/>
    <col min="1548" max="1548" width="12" style="1" customWidth="1"/>
    <col min="1549" max="1549" width="10.5703125" style="1" customWidth="1"/>
    <col min="1550" max="1792" width="8.85546875" style="1"/>
    <col min="1793" max="1793" width="10.28515625" style="1" customWidth="1"/>
    <col min="1794" max="1794" width="12.85546875" style="1" customWidth="1"/>
    <col min="1795" max="1795" width="12.5703125" style="1" customWidth="1"/>
    <col min="1796" max="1796" width="11.5703125" style="1" customWidth="1"/>
    <col min="1797" max="1797" width="8.7109375" style="1" customWidth="1"/>
    <col min="1798" max="1798" width="10.85546875" style="1" customWidth="1"/>
    <col min="1799" max="1799" width="10.28515625" style="1" customWidth="1"/>
    <col min="1800" max="1800" width="10.7109375" style="1" customWidth="1"/>
    <col min="1801" max="1801" width="8.85546875" style="1"/>
    <col min="1802" max="1802" width="11.42578125" style="1" customWidth="1"/>
    <col min="1803" max="1803" width="9" style="1" customWidth="1"/>
    <col min="1804" max="1804" width="12" style="1" customWidth="1"/>
    <col min="1805" max="1805" width="10.5703125" style="1" customWidth="1"/>
    <col min="1806" max="2048" width="8.85546875" style="1"/>
    <col min="2049" max="2049" width="10.28515625" style="1" customWidth="1"/>
    <col min="2050" max="2050" width="12.85546875" style="1" customWidth="1"/>
    <col min="2051" max="2051" width="12.5703125" style="1" customWidth="1"/>
    <col min="2052" max="2052" width="11.5703125" style="1" customWidth="1"/>
    <col min="2053" max="2053" width="8.7109375" style="1" customWidth="1"/>
    <col min="2054" max="2054" width="10.85546875" style="1" customWidth="1"/>
    <col min="2055" max="2055" width="10.28515625" style="1" customWidth="1"/>
    <col min="2056" max="2056" width="10.7109375" style="1" customWidth="1"/>
    <col min="2057" max="2057" width="8.85546875" style="1"/>
    <col min="2058" max="2058" width="11.42578125" style="1" customWidth="1"/>
    <col min="2059" max="2059" width="9" style="1" customWidth="1"/>
    <col min="2060" max="2060" width="12" style="1" customWidth="1"/>
    <col min="2061" max="2061" width="10.5703125" style="1" customWidth="1"/>
    <col min="2062" max="2304" width="8.85546875" style="1"/>
    <col min="2305" max="2305" width="10.28515625" style="1" customWidth="1"/>
    <col min="2306" max="2306" width="12.85546875" style="1" customWidth="1"/>
    <col min="2307" max="2307" width="12.5703125" style="1" customWidth="1"/>
    <col min="2308" max="2308" width="11.5703125" style="1" customWidth="1"/>
    <col min="2309" max="2309" width="8.7109375" style="1" customWidth="1"/>
    <col min="2310" max="2310" width="10.85546875" style="1" customWidth="1"/>
    <col min="2311" max="2311" width="10.28515625" style="1" customWidth="1"/>
    <col min="2312" max="2312" width="10.7109375" style="1" customWidth="1"/>
    <col min="2313" max="2313" width="8.85546875" style="1"/>
    <col min="2314" max="2314" width="11.42578125" style="1" customWidth="1"/>
    <col min="2315" max="2315" width="9" style="1" customWidth="1"/>
    <col min="2316" max="2316" width="12" style="1" customWidth="1"/>
    <col min="2317" max="2317" width="10.5703125" style="1" customWidth="1"/>
    <col min="2318" max="2560" width="8.85546875" style="1"/>
    <col min="2561" max="2561" width="10.28515625" style="1" customWidth="1"/>
    <col min="2562" max="2562" width="12.85546875" style="1" customWidth="1"/>
    <col min="2563" max="2563" width="12.5703125" style="1" customWidth="1"/>
    <col min="2564" max="2564" width="11.5703125" style="1" customWidth="1"/>
    <col min="2565" max="2565" width="8.7109375" style="1" customWidth="1"/>
    <col min="2566" max="2566" width="10.85546875" style="1" customWidth="1"/>
    <col min="2567" max="2567" width="10.28515625" style="1" customWidth="1"/>
    <col min="2568" max="2568" width="10.7109375" style="1" customWidth="1"/>
    <col min="2569" max="2569" width="8.85546875" style="1"/>
    <col min="2570" max="2570" width="11.42578125" style="1" customWidth="1"/>
    <col min="2571" max="2571" width="9" style="1" customWidth="1"/>
    <col min="2572" max="2572" width="12" style="1" customWidth="1"/>
    <col min="2573" max="2573" width="10.5703125" style="1" customWidth="1"/>
    <col min="2574" max="2816" width="8.85546875" style="1"/>
    <col min="2817" max="2817" width="10.28515625" style="1" customWidth="1"/>
    <col min="2818" max="2818" width="12.85546875" style="1" customWidth="1"/>
    <col min="2819" max="2819" width="12.5703125" style="1" customWidth="1"/>
    <col min="2820" max="2820" width="11.5703125" style="1" customWidth="1"/>
    <col min="2821" max="2821" width="8.7109375" style="1" customWidth="1"/>
    <col min="2822" max="2822" width="10.85546875" style="1" customWidth="1"/>
    <col min="2823" max="2823" width="10.28515625" style="1" customWidth="1"/>
    <col min="2824" max="2824" width="10.7109375" style="1" customWidth="1"/>
    <col min="2825" max="2825" width="8.85546875" style="1"/>
    <col min="2826" max="2826" width="11.42578125" style="1" customWidth="1"/>
    <col min="2827" max="2827" width="9" style="1" customWidth="1"/>
    <col min="2828" max="2828" width="12" style="1" customWidth="1"/>
    <col min="2829" max="2829" width="10.5703125" style="1" customWidth="1"/>
    <col min="2830" max="3072" width="8.85546875" style="1"/>
    <col min="3073" max="3073" width="10.28515625" style="1" customWidth="1"/>
    <col min="3074" max="3074" width="12.85546875" style="1" customWidth="1"/>
    <col min="3075" max="3075" width="12.5703125" style="1" customWidth="1"/>
    <col min="3076" max="3076" width="11.5703125" style="1" customWidth="1"/>
    <col min="3077" max="3077" width="8.7109375" style="1" customWidth="1"/>
    <col min="3078" max="3078" width="10.85546875" style="1" customWidth="1"/>
    <col min="3079" max="3079" width="10.28515625" style="1" customWidth="1"/>
    <col min="3080" max="3080" width="10.7109375" style="1" customWidth="1"/>
    <col min="3081" max="3081" width="8.85546875" style="1"/>
    <col min="3082" max="3082" width="11.42578125" style="1" customWidth="1"/>
    <col min="3083" max="3083" width="9" style="1" customWidth="1"/>
    <col min="3084" max="3084" width="12" style="1" customWidth="1"/>
    <col min="3085" max="3085" width="10.5703125" style="1" customWidth="1"/>
    <col min="3086" max="3328" width="8.85546875" style="1"/>
    <col min="3329" max="3329" width="10.28515625" style="1" customWidth="1"/>
    <col min="3330" max="3330" width="12.85546875" style="1" customWidth="1"/>
    <col min="3331" max="3331" width="12.5703125" style="1" customWidth="1"/>
    <col min="3332" max="3332" width="11.5703125" style="1" customWidth="1"/>
    <col min="3333" max="3333" width="8.7109375" style="1" customWidth="1"/>
    <col min="3334" max="3334" width="10.85546875" style="1" customWidth="1"/>
    <col min="3335" max="3335" width="10.28515625" style="1" customWidth="1"/>
    <col min="3336" max="3336" width="10.7109375" style="1" customWidth="1"/>
    <col min="3337" max="3337" width="8.85546875" style="1"/>
    <col min="3338" max="3338" width="11.42578125" style="1" customWidth="1"/>
    <col min="3339" max="3339" width="9" style="1" customWidth="1"/>
    <col min="3340" max="3340" width="12" style="1" customWidth="1"/>
    <col min="3341" max="3341" width="10.5703125" style="1" customWidth="1"/>
    <col min="3342" max="3584" width="8.85546875" style="1"/>
    <col min="3585" max="3585" width="10.28515625" style="1" customWidth="1"/>
    <col min="3586" max="3586" width="12.85546875" style="1" customWidth="1"/>
    <col min="3587" max="3587" width="12.5703125" style="1" customWidth="1"/>
    <col min="3588" max="3588" width="11.5703125" style="1" customWidth="1"/>
    <col min="3589" max="3589" width="8.7109375" style="1" customWidth="1"/>
    <col min="3590" max="3590" width="10.85546875" style="1" customWidth="1"/>
    <col min="3591" max="3591" width="10.28515625" style="1" customWidth="1"/>
    <col min="3592" max="3592" width="10.7109375" style="1" customWidth="1"/>
    <col min="3593" max="3593" width="8.85546875" style="1"/>
    <col min="3594" max="3594" width="11.42578125" style="1" customWidth="1"/>
    <col min="3595" max="3595" width="9" style="1" customWidth="1"/>
    <col min="3596" max="3596" width="12" style="1" customWidth="1"/>
    <col min="3597" max="3597" width="10.5703125" style="1" customWidth="1"/>
    <col min="3598" max="3840" width="8.85546875" style="1"/>
    <col min="3841" max="3841" width="10.28515625" style="1" customWidth="1"/>
    <col min="3842" max="3842" width="12.85546875" style="1" customWidth="1"/>
    <col min="3843" max="3843" width="12.5703125" style="1" customWidth="1"/>
    <col min="3844" max="3844" width="11.5703125" style="1" customWidth="1"/>
    <col min="3845" max="3845" width="8.7109375" style="1" customWidth="1"/>
    <col min="3846" max="3846" width="10.85546875" style="1" customWidth="1"/>
    <col min="3847" max="3847" width="10.28515625" style="1" customWidth="1"/>
    <col min="3848" max="3848" width="10.7109375" style="1" customWidth="1"/>
    <col min="3849" max="3849" width="8.85546875" style="1"/>
    <col min="3850" max="3850" width="11.42578125" style="1" customWidth="1"/>
    <col min="3851" max="3851" width="9" style="1" customWidth="1"/>
    <col min="3852" max="3852" width="12" style="1" customWidth="1"/>
    <col min="3853" max="3853" width="10.5703125" style="1" customWidth="1"/>
    <col min="3854" max="4096" width="8.85546875" style="1"/>
    <col min="4097" max="4097" width="10.28515625" style="1" customWidth="1"/>
    <col min="4098" max="4098" width="12.85546875" style="1" customWidth="1"/>
    <col min="4099" max="4099" width="12.5703125" style="1" customWidth="1"/>
    <col min="4100" max="4100" width="11.5703125" style="1" customWidth="1"/>
    <col min="4101" max="4101" width="8.7109375" style="1" customWidth="1"/>
    <col min="4102" max="4102" width="10.85546875" style="1" customWidth="1"/>
    <col min="4103" max="4103" width="10.28515625" style="1" customWidth="1"/>
    <col min="4104" max="4104" width="10.7109375" style="1" customWidth="1"/>
    <col min="4105" max="4105" width="8.85546875" style="1"/>
    <col min="4106" max="4106" width="11.42578125" style="1" customWidth="1"/>
    <col min="4107" max="4107" width="9" style="1" customWidth="1"/>
    <col min="4108" max="4108" width="12" style="1" customWidth="1"/>
    <col min="4109" max="4109" width="10.5703125" style="1" customWidth="1"/>
    <col min="4110" max="4352" width="8.85546875" style="1"/>
    <col min="4353" max="4353" width="10.28515625" style="1" customWidth="1"/>
    <col min="4354" max="4354" width="12.85546875" style="1" customWidth="1"/>
    <col min="4355" max="4355" width="12.5703125" style="1" customWidth="1"/>
    <col min="4356" max="4356" width="11.5703125" style="1" customWidth="1"/>
    <col min="4357" max="4357" width="8.7109375" style="1" customWidth="1"/>
    <col min="4358" max="4358" width="10.85546875" style="1" customWidth="1"/>
    <col min="4359" max="4359" width="10.28515625" style="1" customWidth="1"/>
    <col min="4360" max="4360" width="10.7109375" style="1" customWidth="1"/>
    <col min="4361" max="4361" width="8.85546875" style="1"/>
    <col min="4362" max="4362" width="11.42578125" style="1" customWidth="1"/>
    <col min="4363" max="4363" width="9" style="1" customWidth="1"/>
    <col min="4364" max="4364" width="12" style="1" customWidth="1"/>
    <col min="4365" max="4365" width="10.5703125" style="1" customWidth="1"/>
    <col min="4366" max="4608" width="8.85546875" style="1"/>
    <col min="4609" max="4609" width="10.28515625" style="1" customWidth="1"/>
    <col min="4610" max="4610" width="12.85546875" style="1" customWidth="1"/>
    <col min="4611" max="4611" width="12.5703125" style="1" customWidth="1"/>
    <col min="4612" max="4612" width="11.5703125" style="1" customWidth="1"/>
    <col min="4613" max="4613" width="8.7109375" style="1" customWidth="1"/>
    <col min="4614" max="4614" width="10.85546875" style="1" customWidth="1"/>
    <col min="4615" max="4615" width="10.28515625" style="1" customWidth="1"/>
    <col min="4616" max="4616" width="10.7109375" style="1" customWidth="1"/>
    <col min="4617" max="4617" width="8.85546875" style="1"/>
    <col min="4618" max="4618" width="11.42578125" style="1" customWidth="1"/>
    <col min="4619" max="4619" width="9" style="1" customWidth="1"/>
    <col min="4620" max="4620" width="12" style="1" customWidth="1"/>
    <col min="4621" max="4621" width="10.5703125" style="1" customWidth="1"/>
    <col min="4622" max="4864" width="8.85546875" style="1"/>
    <col min="4865" max="4865" width="10.28515625" style="1" customWidth="1"/>
    <col min="4866" max="4866" width="12.85546875" style="1" customWidth="1"/>
    <col min="4867" max="4867" width="12.5703125" style="1" customWidth="1"/>
    <col min="4868" max="4868" width="11.5703125" style="1" customWidth="1"/>
    <col min="4869" max="4869" width="8.7109375" style="1" customWidth="1"/>
    <col min="4870" max="4870" width="10.85546875" style="1" customWidth="1"/>
    <col min="4871" max="4871" width="10.28515625" style="1" customWidth="1"/>
    <col min="4872" max="4872" width="10.7109375" style="1" customWidth="1"/>
    <col min="4873" max="4873" width="8.85546875" style="1"/>
    <col min="4874" max="4874" width="11.42578125" style="1" customWidth="1"/>
    <col min="4875" max="4875" width="9" style="1" customWidth="1"/>
    <col min="4876" max="4876" width="12" style="1" customWidth="1"/>
    <col min="4877" max="4877" width="10.5703125" style="1" customWidth="1"/>
    <col min="4878" max="5120" width="8.85546875" style="1"/>
    <col min="5121" max="5121" width="10.28515625" style="1" customWidth="1"/>
    <col min="5122" max="5122" width="12.85546875" style="1" customWidth="1"/>
    <col min="5123" max="5123" width="12.5703125" style="1" customWidth="1"/>
    <col min="5124" max="5124" width="11.5703125" style="1" customWidth="1"/>
    <col min="5125" max="5125" width="8.7109375" style="1" customWidth="1"/>
    <col min="5126" max="5126" width="10.85546875" style="1" customWidth="1"/>
    <col min="5127" max="5127" width="10.28515625" style="1" customWidth="1"/>
    <col min="5128" max="5128" width="10.7109375" style="1" customWidth="1"/>
    <col min="5129" max="5129" width="8.85546875" style="1"/>
    <col min="5130" max="5130" width="11.42578125" style="1" customWidth="1"/>
    <col min="5131" max="5131" width="9" style="1" customWidth="1"/>
    <col min="5132" max="5132" width="12" style="1" customWidth="1"/>
    <col min="5133" max="5133" width="10.5703125" style="1" customWidth="1"/>
    <col min="5134" max="5376" width="8.85546875" style="1"/>
    <col min="5377" max="5377" width="10.28515625" style="1" customWidth="1"/>
    <col min="5378" max="5378" width="12.85546875" style="1" customWidth="1"/>
    <col min="5379" max="5379" width="12.5703125" style="1" customWidth="1"/>
    <col min="5380" max="5380" width="11.5703125" style="1" customWidth="1"/>
    <col min="5381" max="5381" width="8.7109375" style="1" customWidth="1"/>
    <col min="5382" max="5382" width="10.85546875" style="1" customWidth="1"/>
    <col min="5383" max="5383" width="10.28515625" style="1" customWidth="1"/>
    <col min="5384" max="5384" width="10.7109375" style="1" customWidth="1"/>
    <col min="5385" max="5385" width="8.85546875" style="1"/>
    <col min="5386" max="5386" width="11.42578125" style="1" customWidth="1"/>
    <col min="5387" max="5387" width="9" style="1" customWidth="1"/>
    <col min="5388" max="5388" width="12" style="1" customWidth="1"/>
    <col min="5389" max="5389" width="10.5703125" style="1" customWidth="1"/>
    <col min="5390" max="5632" width="8.85546875" style="1"/>
    <col min="5633" max="5633" width="10.28515625" style="1" customWidth="1"/>
    <col min="5634" max="5634" width="12.85546875" style="1" customWidth="1"/>
    <col min="5635" max="5635" width="12.5703125" style="1" customWidth="1"/>
    <col min="5636" max="5636" width="11.5703125" style="1" customWidth="1"/>
    <col min="5637" max="5637" width="8.7109375" style="1" customWidth="1"/>
    <col min="5638" max="5638" width="10.85546875" style="1" customWidth="1"/>
    <col min="5639" max="5639" width="10.28515625" style="1" customWidth="1"/>
    <col min="5640" max="5640" width="10.7109375" style="1" customWidth="1"/>
    <col min="5641" max="5641" width="8.85546875" style="1"/>
    <col min="5642" max="5642" width="11.42578125" style="1" customWidth="1"/>
    <col min="5643" max="5643" width="9" style="1" customWidth="1"/>
    <col min="5644" max="5644" width="12" style="1" customWidth="1"/>
    <col min="5645" max="5645" width="10.5703125" style="1" customWidth="1"/>
    <col min="5646" max="5888" width="8.85546875" style="1"/>
    <col min="5889" max="5889" width="10.28515625" style="1" customWidth="1"/>
    <col min="5890" max="5890" width="12.85546875" style="1" customWidth="1"/>
    <col min="5891" max="5891" width="12.5703125" style="1" customWidth="1"/>
    <col min="5892" max="5892" width="11.5703125" style="1" customWidth="1"/>
    <col min="5893" max="5893" width="8.7109375" style="1" customWidth="1"/>
    <col min="5894" max="5894" width="10.85546875" style="1" customWidth="1"/>
    <col min="5895" max="5895" width="10.28515625" style="1" customWidth="1"/>
    <col min="5896" max="5896" width="10.7109375" style="1" customWidth="1"/>
    <col min="5897" max="5897" width="8.85546875" style="1"/>
    <col min="5898" max="5898" width="11.42578125" style="1" customWidth="1"/>
    <col min="5899" max="5899" width="9" style="1" customWidth="1"/>
    <col min="5900" max="5900" width="12" style="1" customWidth="1"/>
    <col min="5901" max="5901" width="10.5703125" style="1" customWidth="1"/>
    <col min="5902" max="6144" width="8.85546875" style="1"/>
    <col min="6145" max="6145" width="10.28515625" style="1" customWidth="1"/>
    <col min="6146" max="6146" width="12.85546875" style="1" customWidth="1"/>
    <col min="6147" max="6147" width="12.5703125" style="1" customWidth="1"/>
    <col min="6148" max="6148" width="11.5703125" style="1" customWidth="1"/>
    <col min="6149" max="6149" width="8.7109375" style="1" customWidth="1"/>
    <col min="6150" max="6150" width="10.85546875" style="1" customWidth="1"/>
    <col min="6151" max="6151" width="10.28515625" style="1" customWidth="1"/>
    <col min="6152" max="6152" width="10.7109375" style="1" customWidth="1"/>
    <col min="6153" max="6153" width="8.85546875" style="1"/>
    <col min="6154" max="6154" width="11.42578125" style="1" customWidth="1"/>
    <col min="6155" max="6155" width="9" style="1" customWidth="1"/>
    <col min="6156" max="6156" width="12" style="1" customWidth="1"/>
    <col min="6157" max="6157" width="10.5703125" style="1" customWidth="1"/>
    <col min="6158" max="6400" width="8.85546875" style="1"/>
    <col min="6401" max="6401" width="10.28515625" style="1" customWidth="1"/>
    <col min="6402" max="6402" width="12.85546875" style="1" customWidth="1"/>
    <col min="6403" max="6403" width="12.5703125" style="1" customWidth="1"/>
    <col min="6404" max="6404" width="11.5703125" style="1" customWidth="1"/>
    <col min="6405" max="6405" width="8.7109375" style="1" customWidth="1"/>
    <col min="6406" max="6406" width="10.85546875" style="1" customWidth="1"/>
    <col min="6407" max="6407" width="10.28515625" style="1" customWidth="1"/>
    <col min="6408" max="6408" width="10.7109375" style="1" customWidth="1"/>
    <col min="6409" max="6409" width="8.85546875" style="1"/>
    <col min="6410" max="6410" width="11.42578125" style="1" customWidth="1"/>
    <col min="6411" max="6411" width="9" style="1" customWidth="1"/>
    <col min="6412" max="6412" width="12" style="1" customWidth="1"/>
    <col min="6413" max="6413" width="10.5703125" style="1" customWidth="1"/>
    <col min="6414" max="6656" width="8.85546875" style="1"/>
    <col min="6657" max="6657" width="10.28515625" style="1" customWidth="1"/>
    <col min="6658" max="6658" width="12.85546875" style="1" customWidth="1"/>
    <col min="6659" max="6659" width="12.5703125" style="1" customWidth="1"/>
    <col min="6660" max="6660" width="11.5703125" style="1" customWidth="1"/>
    <col min="6661" max="6661" width="8.7109375" style="1" customWidth="1"/>
    <col min="6662" max="6662" width="10.85546875" style="1" customWidth="1"/>
    <col min="6663" max="6663" width="10.28515625" style="1" customWidth="1"/>
    <col min="6664" max="6664" width="10.7109375" style="1" customWidth="1"/>
    <col min="6665" max="6665" width="8.85546875" style="1"/>
    <col min="6666" max="6666" width="11.42578125" style="1" customWidth="1"/>
    <col min="6667" max="6667" width="9" style="1" customWidth="1"/>
    <col min="6668" max="6668" width="12" style="1" customWidth="1"/>
    <col min="6669" max="6669" width="10.5703125" style="1" customWidth="1"/>
    <col min="6670" max="6912" width="8.85546875" style="1"/>
    <col min="6913" max="6913" width="10.28515625" style="1" customWidth="1"/>
    <col min="6914" max="6914" width="12.85546875" style="1" customWidth="1"/>
    <col min="6915" max="6915" width="12.5703125" style="1" customWidth="1"/>
    <col min="6916" max="6916" width="11.5703125" style="1" customWidth="1"/>
    <col min="6917" max="6917" width="8.7109375" style="1" customWidth="1"/>
    <col min="6918" max="6918" width="10.85546875" style="1" customWidth="1"/>
    <col min="6919" max="6919" width="10.28515625" style="1" customWidth="1"/>
    <col min="6920" max="6920" width="10.7109375" style="1" customWidth="1"/>
    <col min="6921" max="6921" width="8.85546875" style="1"/>
    <col min="6922" max="6922" width="11.42578125" style="1" customWidth="1"/>
    <col min="6923" max="6923" width="9" style="1" customWidth="1"/>
    <col min="6924" max="6924" width="12" style="1" customWidth="1"/>
    <col min="6925" max="6925" width="10.5703125" style="1" customWidth="1"/>
    <col min="6926" max="7168" width="8.85546875" style="1"/>
    <col min="7169" max="7169" width="10.28515625" style="1" customWidth="1"/>
    <col min="7170" max="7170" width="12.85546875" style="1" customWidth="1"/>
    <col min="7171" max="7171" width="12.5703125" style="1" customWidth="1"/>
    <col min="7172" max="7172" width="11.5703125" style="1" customWidth="1"/>
    <col min="7173" max="7173" width="8.7109375" style="1" customWidth="1"/>
    <col min="7174" max="7174" width="10.85546875" style="1" customWidth="1"/>
    <col min="7175" max="7175" width="10.28515625" style="1" customWidth="1"/>
    <col min="7176" max="7176" width="10.7109375" style="1" customWidth="1"/>
    <col min="7177" max="7177" width="8.85546875" style="1"/>
    <col min="7178" max="7178" width="11.42578125" style="1" customWidth="1"/>
    <col min="7179" max="7179" width="9" style="1" customWidth="1"/>
    <col min="7180" max="7180" width="12" style="1" customWidth="1"/>
    <col min="7181" max="7181" width="10.5703125" style="1" customWidth="1"/>
    <col min="7182" max="7424" width="8.85546875" style="1"/>
    <col min="7425" max="7425" width="10.28515625" style="1" customWidth="1"/>
    <col min="7426" max="7426" width="12.85546875" style="1" customWidth="1"/>
    <col min="7427" max="7427" width="12.5703125" style="1" customWidth="1"/>
    <col min="7428" max="7428" width="11.5703125" style="1" customWidth="1"/>
    <col min="7429" max="7429" width="8.7109375" style="1" customWidth="1"/>
    <col min="7430" max="7430" width="10.85546875" style="1" customWidth="1"/>
    <col min="7431" max="7431" width="10.28515625" style="1" customWidth="1"/>
    <col min="7432" max="7432" width="10.7109375" style="1" customWidth="1"/>
    <col min="7433" max="7433" width="8.85546875" style="1"/>
    <col min="7434" max="7434" width="11.42578125" style="1" customWidth="1"/>
    <col min="7435" max="7435" width="9" style="1" customWidth="1"/>
    <col min="7436" max="7436" width="12" style="1" customWidth="1"/>
    <col min="7437" max="7437" width="10.5703125" style="1" customWidth="1"/>
    <col min="7438" max="7680" width="8.85546875" style="1"/>
    <col min="7681" max="7681" width="10.28515625" style="1" customWidth="1"/>
    <col min="7682" max="7682" width="12.85546875" style="1" customWidth="1"/>
    <col min="7683" max="7683" width="12.5703125" style="1" customWidth="1"/>
    <col min="7684" max="7684" width="11.5703125" style="1" customWidth="1"/>
    <col min="7685" max="7685" width="8.7109375" style="1" customWidth="1"/>
    <col min="7686" max="7686" width="10.85546875" style="1" customWidth="1"/>
    <col min="7687" max="7687" width="10.28515625" style="1" customWidth="1"/>
    <col min="7688" max="7688" width="10.7109375" style="1" customWidth="1"/>
    <col min="7689" max="7689" width="8.85546875" style="1"/>
    <col min="7690" max="7690" width="11.42578125" style="1" customWidth="1"/>
    <col min="7691" max="7691" width="9" style="1" customWidth="1"/>
    <col min="7692" max="7692" width="12" style="1" customWidth="1"/>
    <col min="7693" max="7693" width="10.5703125" style="1" customWidth="1"/>
    <col min="7694" max="7936" width="8.85546875" style="1"/>
    <col min="7937" max="7937" width="10.28515625" style="1" customWidth="1"/>
    <col min="7938" max="7938" width="12.85546875" style="1" customWidth="1"/>
    <col min="7939" max="7939" width="12.5703125" style="1" customWidth="1"/>
    <col min="7940" max="7940" width="11.5703125" style="1" customWidth="1"/>
    <col min="7941" max="7941" width="8.7109375" style="1" customWidth="1"/>
    <col min="7942" max="7942" width="10.85546875" style="1" customWidth="1"/>
    <col min="7943" max="7943" width="10.28515625" style="1" customWidth="1"/>
    <col min="7944" max="7944" width="10.7109375" style="1" customWidth="1"/>
    <col min="7945" max="7945" width="8.85546875" style="1"/>
    <col min="7946" max="7946" width="11.42578125" style="1" customWidth="1"/>
    <col min="7947" max="7947" width="9" style="1" customWidth="1"/>
    <col min="7948" max="7948" width="12" style="1" customWidth="1"/>
    <col min="7949" max="7949" width="10.5703125" style="1" customWidth="1"/>
    <col min="7950" max="8192" width="8.85546875" style="1"/>
    <col min="8193" max="8193" width="10.28515625" style="1" customWidth="1"/>
    <col min="8194" max="8194" width="12.85546875" style="1" customWidth="1"/>
    <col min="8195" max="8195" width="12.5703125" style="1" customWidth="1"/>
    <col min="8196" max="8196" width="11.5703125" style="1" customWidth="1"/>
    <col min="8197" max="8197" width="8.7109375" style="1" customWidth="1"/>
    <col min="8198" max="8198" width="10.85546875" style="1" customWidth="1"/>
    <col min="8199" max="8199" width="10.28515625" style="1" customWidth="1"/>
    <col min="8200" max="8200" width="10.7109375" style="1" customWidth="1"/>
    <col min="8201" max="8201" width="8.85546875" style="1"/>
    <col min="8202" max="8202" width="11.42578125" style="1" customWidth="1"/>
    <col min="8203" max="8203" width="9" style="1" customWidth="1"/>
    <col min="8204" max="8204" width="12" style="1" customWidth="1"/>
    <col min="8205" max="8205" width="10.5703125" style="1" customWidth="1"/>
    <col min="8206" max="8448" width="8.85546875" style="1"/>
    <col min="8449" max="8449" width="10.28515625" style="1" customWidth="1"/>
    <col min="8450" max="8450" width="12.85546875" style="1" customWidth="1"/>
    <col min="8451" max="8451" width="12.5703125" style="1" customWidth="1"/>
    <col min="8452" max="8452" width="11.5703125" style="1" customWidth="1"/>
    <col min="8453" max="8453" width="8.7109375" style="1" customWidth="1"/>
    <col min="8454" max="8454" width="10.85546875" style="1" customWidth="1"/>
    <col min="8455" max="8455" width="10.28515625" style="1" customWidth="1"/>
    <col min="8456" max="8456" width="10.7109375" style="1" customWidth="1"/>
    <col min="8457" max="8457" width="8.85546875" style="1"/>
    <col min="8458" max="8458" width="11.42578125" style="1" customWidth="1"/>
    <col min="8459" max="8459" width="9" style="1" customWidth="1"/>
    <col min="8460" max="8460" width="12" style="1" customWidth="1"/>
    <col min="8461" max="8461" width="10.5703125" style="1" customWidth="1"/>
    <col min="8462" max="8704" width="8.85546875" style="1"/>
    <col min="8705" max="8705" width="10.28515625" style="1" customWidth="1"/>
    <col min="8706" max="8706" width="12.85546875" style="1" customWidth="1"/>
    <col min="8707" max="8707" width="12.5703125" style="1" customWidth="1"/>
    <col min="8708" max="8708" width="11.5703125" style="1" customWidth="1"/>
    <col min="8709" max="8709" width="8.7109375" style="1" customWidth="1"/>
    <col min="8710" max="8710" width="10.85546875" style="1" customWidth="1"/>
    <col min="8711" max="8711" width="10.28515625" style="1" customWidth="1"/>
    <col min="8712" max="8712" width="10.7109375" style="1" customWidth="1"/>
    <col min="8713" max="8713" width="8.85546875" style="1"/>
    <col min="8714" max="8714" width="11.42578125" style="1" customWidth="1"/>
    <col min="8715" max="8715" width="9" style="1" customWidth="1"/>
    <col min="8716" max="8716" width="12" style="1" customWidth="1"/>
    <col min="8717" max="8717" width="10.5703125" style="1" customWidth="1"/>
    <col min="8718" max="8960" width="8.85546875" style="1"/>
    <col min="8961" max="8961" width="10.28515625" style="1" customWidth="1"/>
    <col min="8962" max="8962" width="12.85546875" style="1" customWidth="1"/>
    <col min="8963" max="8963" width="12.5703125" style="1" customWidth="1"/>
    <col min="8964" max="8964" width="11.5703125" style="1" customWidth="1"/>
    <col min="8965" max="8965" width="8.7109375" style="1" customWidth="1"/>
    <col min="8966" max="8966" width="10.85546875" style="1" customWidth="1"/>
    <col min="8967" max="8967" width="10.28515625" style="1" customWidth="1"/>
    <col min="8968" max="8968" width="10.7109375" style="1" customWidth="1"/>
    <col min="8969" max="8969" width="8.85546875" style="1"/>
    <col min="8970" max="8970" width="11.42578125" style="1" customWidth="1"/>
    <col min="8971" max="8971" width="9" style="1" customWidth="1"/>
    <col min="8972" max="8972" width="12" style="1" customWidth="1"/>
    <col min="8973" max="8973" width="10.5703125" style="1" customWidth="1"/>
    <col min="8974" max="9216" width="8.85546875" style="1"/>
    <col min="9217" max="9217" width="10.28515625" style="1" customWidth="1"/>
    <col min="9218" max="9218" width="12.85546875" style="1" customWidth="1"/>
    <col min="9219" max="9219" width="12.5703125" style="1" customWidth="1"/>
    <col min="9220" max="9220" width="11.5703125" style="1" customWidth="1"/>
    <col min="9221" max="9221" width="8.7109375" style="1" customWidth="1"/>
    <col min="9222" max="9222" width="10.85546875" style="1" customWidth="1"/>
    <col min="9223" max="9223" width="10.28515625" style="1" customWidth="1"/>
    <col min="9224" max="9224" width="10.7109375" style="1" customWidth="1"/>
    <col min="9225" max="9225" width="8.85546875" style="1"/>
    <col min="9226" max="9226" width="11.42578125" style="1" customWidth="1"/>
    <col min="9227" max="9227" width="9" style="1" customWidth="1"/>
    <col min="9228" max="9228" width="12" style="1" customWidth="1"/>
    <col min="9229" max="9229" width="10.5703125" style="1" customWidth="1"/>
    <col min="9230" max="9472" width="8.85546875" style="1"/>
    <col min="9473" max="9473" width="10.28515625" style="1" customWidth="1"/>
    <col min="9474" max="9474" width="12.85546875" style="1" customWidth="1"/>
    <col min="9475" max="9475" width="12.5703125" style="1" customWidth="1"/>
    <col min="9476" max="9476" width="11.5703125" style="1" customWidth="1"/>
    <col min="9477" max="9477" width="8.7109375" style="1" customWidth="1"/>
    <col min="9478" max="9478" width="10.85546875" style="1" customWidth="1"/>
    <col min="9479" max="9479" width="10.28515625" style="1" customWidth="1"/>
    <col min="9480" max="9480" width="10.7109375" style="1" customWidth="1"/>
    <col min="9481" max="9481" width="8.85546875" style="1"/>
    <col min="9482" max="9482" width="11.42578125" style="1" customWidth="1"/>
    <col min="9483" max="9483" width="9" style="1" customWidth="1"/>
    <col min="9484" max="9484" width="12" style="1" customWidth="1"/>
    <col min="9485" max="9485" width="10.5703125" style="1" customWidth="1"/>
    <col min="9486" max="9728" width="8.85546875" style="1"/>
    <col min="9729" max="9729" width="10.28515625" style="1" customWidth="1"/>
    <col min="9730" max="9730" width="12.85546875" style="1" customWidth="1"/>
    <col min="9731" max="9731" width="12.5703125" style="1" customWidth="1"/>
    <col min="9732" max="9732" width="11.5703125" style="1" customWidth="1"/>
    <col min="9733" max="9733" width="8.7109375" style="1" customWidth="1"/>
    <col min="9734" max="9734" width="10.85546875" style="1" customWidth="1"/>
    <col min="9735" max="9735" width="10.28515625" style="1" customWidth="1"/>
    <col min="9736" max="9736" width="10.7109375" style="1" customWidth="1"/>
    <col min="9737" max="9737" width="8.85546875" style="1"/>
    <col min="9738" max="9738" width="11.42578125" style="1" customWidth="1"/>
    <col min="9739" max="9739" width="9" style="1" customWidth="1"/>
    <col min="9740" max="9740" width="12" style="1" customWidth="1"/>
    <col min="9741" max="9741" width="10.5703125" style="1" customWidth="1"/>
    <col min="9742" max="9984" width="8.85546875" style="1"/>
    <col min="9985" max="9985" width="10.28515625" style="1" customWidth="1"/>
    <col min="9986" max="9986" width="12.85546875" style="1" customWidth="1"/>
    <col min="9987" max="9987" width="12.5703125" style="1" customWidth="1"/>
    <col min="9988" max="9988" width="11.5703125" style="1" customWidth="1"/>
    <col min="9989" max="9989" width="8.7109375" style="1" customWidth="1"/>
    <col min="9990" max="9990" width="10.85546875" style="1" customWidth="1"/>
    <col min="9991" max="9991" width="10.28515625" style="1" customWidth="1"/>
    <col min="9992" max="9992" width="10.7109375" style="1" customWidth="1"/>
    <col min="9993" max="9993" width="8.85546875" style="1"/>
    <col min="9994" max="9994" width="11.42578125" style="1" customWidth="1"/>
    <col min="9995" max="9995" width="9" style="1" customWidth="1"/>
    <col min="9996" max="9996" width="12" style="1" customWidth="1"/>
    <col min="9997" max="9997" width="10.5703125" style="1" customWidth="1"/>
    <col min="9998" max="10240" width="8.85546875" style="1"/>
    <col min="10241" max="10241" width="10.28515625" style="1" customWidth="1"/>
    <col min="10242" max="10242" width="12.85546875" style="1" customWidth="1"/>
    <col min="10243" max="10243" width="12.5703125" style="1" customWidth="1"/>
    <col min="10244" max="10244" width="11.5703125" style="1" customWidth="1"/>
    <col min="10245" max="10245" width="8.7109375" style="1" customWidth="1"/>
    <col min="10246" max="10246" width="10.85546875" style="1" customWidth="1"/>
    <col min="10247" max="10247" width="10.28515625" style="1" customWidth="1"/>
    <col min="10248" max="10248" width="10.7109375" style="1" customWidth="1"/>
    <col min="10249" max="10249" width="8.85546875" style="1"/>
    <col min="10250" max="10250" width="11.42578125" style="1" customWidth="1"/>
    <col min="10251" max="10251" width="9" style="1" customWidth="1"/>
    <col min="10252" max="10252" width="12" style="1" customWidth="1"/>
    <col min="10253" max="10253" width="10.5703125" style="1" customWidth="1"/>
    <col min="10254" max="10496" width="8.85546875" style="1"/>
    <col min="10497" max="10497" width="10.28515625" style="1" customWidth="1"/>
    <col min="10498" max="10498" width="12.85546875" style="1" customWidth="1"/>
    <col min="10499" max="10499" width="12.5703125" style="1" customWidth="1"/>
    <col min="10500" max="10500" width="11.5703125" style="1" customWidth="1"/>
    <col min="10501" max="10501" width="8.7109375" style="1" customWidth="1"/>
    <col min="10502" max="10502" width="10.85546875" style="1" customWidth="1"/>
    <col min="10503" max="10503" width="10.28515625" style="1" customWidth="1"/>
    <col min="10504" max="10504" width="10.7109375" style="1" customWidth="1"/>
    <col min="10505" max="10505" width="8.85546875" style="1"/>
    <col min="10506" max="10506" width="11.42578125" style="1" customWidth="1"/>
    <col min="10507" max="10507" width="9" style="1" customWidth="1"/>
    <col min="10508" max="10508" width="12" style="1" customWidth="1"/>
    <col min="10509" max="10509" width="10.5703125" style="1" customWidth="1"/>
    <col min="10510" max="10752" width="8.85546875" style="1"/>
    <col min="10753" max="10753" width="10.28515625" style="1" customWidth="1"/>
    <col min="10754" max="10754" width="12.85546875" style="1" customWidth="1"/>
    <col min="10755" max="10755" width="12.5703125" style="1" customWidth="1"/>
    <col min="10756" max="10756" width="11.5703125" style="1" customWidth="1"/>
    <col min="10757" max="10757" width="8.7109375" style="1" customWidth="1"/>
    <col min="10758" max="10758" width="10.85546875" style="1" customWidth="1"/>
    <col min="10759" max="10759" width="10.28515625" style="1" customWidth="1"/>
    <col min="10760" max="10760" width="10.7109375" style="1" customWidth="1"/>
    <col min="10761" max="10761" width="8.85546875" style="1"/>
    <col min="10762" max="10762" width="11.42578125" style="1" customWidth="1"/>
    <col min="10763" max="10763" width="9" style="1" customWidth="1"/>
    <col min="10764" max="10764" width="12" style="1" customWidth="1"/>
    <col min="10765" max="10765" width="10.5703125" style="1" customWidth="1"/>
    <col min="10766" max="11008" width="8.85546875" style="1"/>
    <col min="11009" max="11009" width="10.28515625" style="1" customWidth="1"/>
    <col min="11010" max="11010" width="12.85546875" style="1" customWidth="1"/>
    <col min="11011" max="11011" width="12.5703125" style="1" customWidth="1"/>
    <col min="11012" max="11012" width="11.5703125" style="1" customWidth="1"/>
    <col min="11013" max="11013" width="8.7109375" style="1" customWidth="1"/>
    <col min="11014" max="11014" width="10.85546875" style="1" customWidth="1"/>
    <col min="11015" max="11015" width="10.28515625" style="1" customWidth="1"/>
    <col min="11016" max="11016" width="10.7109375" style="1" customWidth="1"/>
    <col min="11017" max="11017" width="8.85546875" style="1"/>
    <col min="11018" max="11018" width="11.42578125" style="1" customWidth="1"/>
    <col min="11019" max="11019" width="9" style="1" customWidth="1"/>
    <col min="11020" max="11020" width="12" style="1" customWidth="1"/>
    <col min="11021" max="11021" width="10.5703125" style="1" customWidth="1"/>
    <col min="11022" max="11264" width="8.85546875" style="1"/>
    <col min="11265" max="11265" width="10.28515625" style="1" customWidth="1"/>
    <col min="11266" max="11266" width="12.85546875" style="1" customWidth="1"/>
    <col min="11267" max="11267" width="12.5703125" style="1" customWidth="1"/>
    <col min="11268" max="11268" width="11.5703125" style="1" customWidth="1"/>
    <col min="11269" max="11269" width="8.7109375" style="1" customWidth="1"/>
    <col min="11270" max="11270" width="10.85546875" style="1" customWidth="1"/>
    <col min="11271" max="11271" width="10.28515625" style="1" customWidth="1"/>
    <col min="11272" max="11272" width="10.7109375" style="1" customWidth="1"/>
    <col min="11273" max="11273" width="8.85546875" style="1"/>
    <col min="11274" max="11274" width="11.42578125" style="1" customWidth="1"/>
    <col min="11275" max="11275" width="9" style="1" customWidth="1"/>
    <col min="11276" max="11276" width="12" style="1" customWidth="1"/>
    <col min="11277" max="11277" width="10.5703125" style="1" customWidth="1"/>
    <col min="11278" max="11520" width="8.85546875" style="1"/>
    <col min="11521" max="11521" width="10.28515625" style="1" customWidth="1"/>
    <col min="11522" max="11522" width="12.85546875" style="1" customWidth="1"/>
    <col min="11523" max="11523" width="12.5703125" style="1" customWidth="1"/>
    <col min="11524" max="11524" width="11.5703125" style="1" customWidth="1"/>
    <col min="11525" max="11525" width="8.7109375" style="1" customWidth="1"/>
    <col min="11526" max="11526" width="10.85546875" style="1" customWidth="1"/>
    <col min="11527" max="11527" width="10.28515625" style="1" customWidth="1"/>
    <col min="11528" max="11528" width="10.7109375" style="1" customWidth="1"/>
    <col min="11529" max="11529" width="8.85546875" style="1"/>
    <col min="11530" max="11530" width="11.42578125" style="1" customWidth="1"/>
    <col min="11531" max="11531" width="9" style="1" customWidth="1"/>
    <col min="11532" max="11532" width="12" style="1" customWidth="1"/>
    <col min="11533" max="11533" width="10.5703125" style="1" customWidth="1"/>
    <col min="11534" max="11776" width="8.85546875" style="1"/>
    <col min="11777" max="11777" width="10.28515625" style="1" customWidth="1"/>
    <col min="11778" max="11778" width="12.85546875" style="1" customWidth="1"/>
    <col min="11779" max="11779" width="12.5703125" style="1" customWidth="1"/>
    <col min="11780" max="11780" width="11.5703125" style="1" customWidth="1"/>
    <col min="11781" max="11781" width="8.7109375" style="1" customWidth="1"/>
    <col min="11782" max="11782" width="10.85546875" style="1" customWidth="1"/>
    <col min="11783" max="11783" width="10.28515625" style="1" customWidth="1"/>
    <col min="11784" max="11784" width="10.7109375" style="1" customWidth="1"/>
    <col min="11785" max="11785" width="8.85546875" style="1"/>
    <col min="11786" max="11786" width="11.42578125" style="1" customWidth="1"/>
    <col min="11787" max="11787" width="9" style="1" customWidth="1"/>
    <col min="11788" max="11788" width="12" style="1" customWidth="1"/>
    <col min="11789" max="11789" width="10.5703125" style="1" customWidth="1"/>
    <col min="11790" max="12032" width="8.85546875" style="1"/>
    <col min="12033" max="12033" width="10.28515625" style="1" customWidth="1"/>
    <col min="12034" max="12034" width="12.85546875" style="1" customWidth="1"/>
    <col min="12035" max="12035" width="12.5703125" style="1" customWidth="1"/>
    <col min="12036" max="12036" width="11.5703125" style="1" customWidth="1"/>
    <col min="12037" max="12037" width="8.7109375" style="1" customWidth="1"/>
    <col min="12038" max="12038" width="10.85546875" style="1" customWidth="1"/>
    <col min="12039" max="12039" width="10.28515625" style="1" customWidth="1"/>
    <col min="12040" max="12040" width="10.7109375" style="1" customWidth="1"/>
    <col min="12041" max="12041" width="8.85546875" style="1"/>
    <col min="12042" max="12042" width="11.42578125" style="1" customWidth="1"/>
    <col min="12043" max="12043" width="9" style="1" customWidth="1"/>
    <col min="12044" max="12044" width="12" style="1" customWidth="1"/>
    <col min="12045" max="12045" width="10.5703125" style="1" customWidth="1"/>
    <col min="12046" max="12288" width="8.85546875" style="1"/>
    <col min="12289" max="12289" width="10.28515625" style="1" customWidth="1"/>
    <col min="12290" max="12290" width="12.85546875" style="1" customWidth="1"/>
    <col min="12291" max="12291" width="12.5703125" style="1" customWidth="1"/>
    <col min="12292" max="12292" width="11.5703125" style="1" customWidth="1"/>
    <col min="12293" max="12293" width="8.7109375" style="1" customWidth="1"/>
    <col min="12294" max="12294" width="10.85546875" style="1" customWidth="1"/>
    <col min="12295" max="12295" width="10.28515625" style="1" customWidth="1"/>
    <col min="12296" max="12296" width="10.7109375" style="1" customWidth="1"/>
    <col min="12297" max="12297" width="8.85546875" style="1"/>
    <col min="12298" max="12298" width="11.42578125" style="1" customWidth="1"/>
    <col min="12299" max="12299" width="9" style="1" customWidth="1"/>
    <col min="12300" max="12300" width="12" style="1" customWidth="1"/>
    <col min="12301" max="12301" width="10.5703125" style="1" customWidth="1"/>
    <col min="12302" max="12544" width="8.85546875" style="1"/>
    <col min="12545" max="12545" width="10.28515625" style="1" customWidth="1"/>
    <col min="12546" max="12546" width="12.85546875" style="1" customWidth="1"/>
    <col min="12547" max="12547" width="12.5703125" style="1" customWidth="1"/>
    <col min="12548" max="12548" width="11.5703125" style="1" customWidth="1"/>
    <col min="12549" max="12549" width="8.7109375" style="1" customWidth="1"/>
    <col min="12550" max="12550" width="10.85546875" style="1" customWidth="1"/>
    <col min="12551" max="12551" width="10.28515625" style="1" customWidth="1"/>
    <col min="12552" max="12552" width="10.7109375" style="1" customWidth="1"/>
    <col min="12553" max="12553" width="8.85546875" style="1"/>
    <col min="12554" max="12554" width="11.42578125" style="1" customWidth="1"/>
    <col min="12555" max="12555" width="9" style="1" customWidth="1"/>
    <col min="12556" max="12556" width="12" style="1" customWidth="1"/>
    <col min="12557" max="12557" width="10.5703125" style="1" customWidth="1"/>
    <col min="12558" max="12800" width="8.85546875" style="1"/>
    <col min="12801" max="12801" width="10.28515625" style="1" customWidth="1"/>
    <col min="12802" max="12802" width="12.85546875" style="1" customWidth="1"/>
    <col min="12803" max="12803" width="12.5703125" style="1" customWidth="1"/>
    <col min="12804" max="12804" width="11.5703125" style="1" customWidth="1"/>
    <col min="12805" max="12805" width="8.7109375" style="1" customWidth="1"/>
    <col min="12806" max="12806" width="10.85546875" style="1" customWidth="1"/>
    <col min="12807" max="12807" width="10.28515625" style="1" customWidth="1"/>
    <col min="12808" max="12808" width="10.7109375" style="1" customWidth="1"/>
    <col min="12809" max="12809" width="8.85546875" style="1"/>
    <col min="12810" max="12810" width="11.42578125" style="1" customWidth="1"/>
    <col min="12811" max="12811" width="9" style="1" customWidth="1"/>
    <col min="12812" max="12812" width="12" style="1" customWidth="1"/>
    <col min="12813" max="12813" width="10.5703125" style="1" customWidth="1"/>
    <col min="12814" max="13056" width="8.85546875" style="1"/>
    <col min="13057" max="13057" width="10.28515625" style="1" customWidth="1"/>
    <col min="13058" max="13058" width="12.85546875" style="1" customWidth="1"/>
    <col min="13059" max="13059" width="12.5703125" style="1" customWidth="1"/>
    <col min="13060" max="13060" width="11.5703125" style="1" customWidth="1"/>
    <col min="13061" max="13061" width="8.7109375" style="1" customWidth="1"/>
    <col min="13062" max="13062" width="10.85546875" style="1" customWidth="1"/>
    <col min="13063" max="13063" width="10.28515625" style="1" customWidth="1"/>
    <col min="13064" max="13064" width="10.7109375" style="1" customWidth="1"/>
    <col min="13065" max="13065" width="8.85546875" style="1"/>
    <col min="13066" max="13066" width="11.42578125" style="1" customWidth="1"/>
    <col min="13067" max="13067" width="9" style="1" customWidth="1"/>
    <col min="13068" max="13068" width="12" style="1" customWidth="1"/>
    <col min="13069" max="13069" width="10.5703125" style="1" customWidth="1"/>
    <col min="13070" max="13312" width="8.85546875" style="1"/>
    <col min="13313" max="13313" width="10.28515625" style="1" customWidth="1"/>
    <col min="13314" max="13314" width="12.85546875" style="1" customWidth="1"/>
    <col min="13315" max="13315" width="12.5703125" style="1" customWidth="1"/>
    <col min="13316" max="13316" width="11.5703125" style="1" customWidth="1"/>
    <col min="13317" max="13317" width="8.7109375" style="1" customWidth="1"/>
    <col min="13318" max="13318" width="10.85546875" style="1" customWidth="1"/>
    <col min="13319" max="13319" width="10.28515625" style="1" customWidth="1"/>
    <col min="13320" max="13320" width="10.7109375" style="1" customWidth="1"/>
    <col min="13321" max="13321" width="8.85546875" style="1"/>
    <col min="13322" max="13322" width="11.42578125" style="1" customWidth="1"/>
    <col min="13323" max="13323" width="9" style="1" customWidth="1"/>
    <col min="13324" max="13324" width="12" style="1" customWidth="1"/>
    <col min="13325" max="13325" width="10.5703125" style="1" customWidth="1"/>
    <col min="13326" max="13568" width="8.85546875" style="1"/>
    <col min="13569" max="13569" width="10.28515625" style="1" customWidth="1"/>
    <col min="13570" max="13570" width="12.85546875" style="1" customWidth="1"/>
    <col min="13571" max="13571" width="12.5703125" style="1" customWidth="1"/>
    <col min="13572" max="13572" width="11.5703125" style="1" customWidth="1"/>
    <col min="13573" max="13573" width="8.7109375" style="1" customWidth="1"/>
    <col min="13574" max="13574" width="10.85546875" style="1" customWidth="1"/>
    <col min="13575" max="13575" width="10.28515625" style="1" customWidth="1"/>
    <col min="13576" max="13576" width="10.7109375" style="1" customWidth="1"/>
    <col min="13577" max="13577" width="8.85546875" style="1"/>
    <col min="13578" max="13578" width="11.42578125" style="1" customWidth="1"/>
    <col min="13579" max="13579" width="9" style="1" customWidth="1"/>
    <col min="13580" max="13580" width="12" style="1" customWidth="1"/>
    <col min="13581" max="13581" width="10.5703125" style="1" customWidth="1"/>
    <col min="13582" max="13824" width="8.85546875" style="1"/>
    <col min="13825" max="13825" width="10.28515625" style="1" customWidth="1"/>
    <col min="13826" max="13826" width="12.85546875" style="1" customWidth="1"/>
    <col min="13827" max="13827" width="12.5703125" style="1" customWidth="1"/>
    <col min="13828" max="13828" width="11.5703125" style="1" customWidth="1"/>
    <col min="13829" max="13829" width="8.7109375" style="1" customWidth="1"/>
    <col min="13830" max="13830" width="10.85546875" style="1" customWidth="1"/>
    <col min="13831" max="13831" width="10.28515625" style="1" customWidth="1"/>
    <col min="13832" max="13832" width="10.7109375" style="1" customWidth="1"/>
    <col min="13833" max="13833" width="8.85546875" style="1"/>
    <col min="13834" max="13834" width="11.42578125" style="1" customWidth="1"/>
    <col min="13835" max="13835" width="9" style="1" customWidth="1"/>
    <col min="13836" max="13836" width="12" style="1" customWidth="1"/>
    <col min="13837" max="13837" width="10.5703125" style="1" customWidth="1"/>
    <col min="13838" max="14080" width="8.85546875" style="1"/>
    <col min="14081" max="14081" width="10.28515625" style="1" customWidth="1"/>
    <col min="14082" max="14082" width="12.85546875" style="1" customWidth="1"/>
    <col min="14083" max="14083" width="12.5703125" style="1" customWidth="1"/>
    <col min="14084" max="14084" width="11.5703125" style="1" customWidth="1"/>
    <col min="14085" max="14085" width="8.7109375" style="1" customWidth="1"/>
    <col min="14086" max="14086" width="10.85546875" style="1" customWidth="1"/>
    <col min="14087" max="14087" width="10.28515625" style="1" customWidth="1"/>
    <col min="14088" max="14088" width="10.7109375" style="1" customWidth="1"/>
    <col min="14089" max="14089" width="8.85546875" style="1"/>
    <col min="14090" max="14090" width="11.42578125" style="1" customWidth="1"/>
    <col min="14091" max="14091" width="9" style="1" customWidth="1"/>
    <col min="14092" max="14092" width="12" style="1" customWidth="1"/>
    <col min="14093" max="14093" width="10.5703125" style="1" customWidth="1"/>
    <col min="14094" max="14336" width="8.85546875" style="1"/>
    <col min="14337" max="14337" width="10.28515625" style="1" customWidth="1"/>
    <col min="14338" max="14338" width="12.85546875" style="1" customWidth="1"/>
    <col min="14339" max="14339" width="12.5703125" style="1" customWidth="1"/>
    <col min="14340" max="14340" width="11.5703125" style="1" customWidth="1"/>
    <col min="14341" max="14341" width="8.7109375" style="1" customWidth="1"/>
    <col min="14342" max="14342" width="10.85546875" style="1" customWidth="1"/>
    <col min="14343" max="14343" width="10.28515625" style="1" customWidth="1"/>
    <col min="14344" max="14344" width="10.7109375" style="1" customWidth="1"/>
    <col min="14345" max="14345" width="8.85546875" style="1"/>
    <col min="14346" max="14346" width="11.42578125" style="1" customWidth="1"/>
    <col min="14347" max="14347" width="9" style="1" customWidth="1"/>
    <col min="14348" max="14348" width="12" style="1" customWidth="1"/>
    <col min="14349" max="14349" width="10.5703125" style="1" customWidth="1"/>
    <col min="14350" max="14592" width="8.85546875" style="1"/>
    <col min="14593" max="14593" width="10.28515625" style="1" customWidth="1"/>
    <col min="14594" max="14594" width="12.85546875" style="1" customWidth="1"/>
    <col min="14595" max="14595" width="12.5703125" style="1" customWidth="1"/>
    <col min="14596" max="14596" width="11.5703125" style="1" customWidth="1"/>
    <col min="14597" max="14597" width="8.7109375" style="1" customWidth="1"/>
    <col min="14598" max="14598" width="10.85546875" style="1" customWidth="1"/>
    <col min="14599" max="14599" width="10.28515625" style="1" customWidth="1"/>
    <col min="14600" max="14600" width="10.7109375" style="1" customWidth="1"/>
    <col min="14601" max="14601" width="8.85546875" style="1"/>
    <col min="14602" max="14602" width="11.42578125" style="1" customWidth="1"/>
    <col min="14603" max="14603" width="9" style="1" customWidth="1"/>
    <col min="14604" max="14604" width="12" style="1" customWidth="1"/>
    <col min="14605" max="14605" width="10.5703125" style="1" customWidth="1"/>
    <col min="14606" max="14848" width="8.85546875" style="1"/>
    <col min="14849" max="14849" width="10.28515625" style="1" customWidth="1"/>
    <col min="14850" max="14850" width="12.85546875" style="1" customWidth="1"/>
    <col min="14851" max="14851" width="12.5703125" style="1" customWidth="1"/>
    <col min="14852" max="14852" width="11.5703125" style="1" customWidth="1"/>
    <col min="14853" max="14853" width="8.7109375" style="1" customWidth="1"/>
    <col min="14854" max="14854" width="10.85546875" style="1" customWidth="1"/>
    <col min="14855" max="14855" width="10.28515625" style="1" customWidth="1"/>
    <col min="14856" max="14856" width="10.7109375" style="1" customWidth="1"/>
    <col min="14857" max="14857" width="8.85546875" style="1"/>
    <col min="14858" max="14858" width="11.42578125" style="1" customWidth="1"/>
    <col min="14859" max="14859" width="9" style="1" customWidth="1"/>
    <col min="14860" max="14860" width="12" style="1" customWidth="1"/>
    <col min="14861" max="14861" width="10.5703125" style="1" customWidth="1"/>
    <col min="14862" max="15104" width="8.85546875" style="1"/>
    <col min="15105" max="15105" width="10.28515625" style="1" customWidth="1"/>
    <col min="15106" max="15106" width="12.85546875" style="1" customWidth="1"/>
    <col min="15107" max="15107" width="12.5703125" style="1" customWidth="1"/>
    <col min="15108" max="15108" width="11.5703125" style="1" customWidth="1"/>
    <col min="15109" max="15109" width="8.7109375" style="1" customWidth="1"/>
    <col min="15110" max="15110" width="10.85546875" style="1" customWidth="1"/>
    <col min="15111" max="15111" width="10.28515625" style="1" customWidth="1"/>
    <col min="15112" max="15112" width="10.7109375" style="1" customWidth="1"/>
    <col min="15113" max="15113" width="8.85546875" style="1"/>
    <col min="15114" max="15114" width="11.42578125" style="1" customWidth="1"/>
    <col min="15115" max="15115" width="9" style="1" customWidth="1"/>
    <col min="15116" max="15116" width="12" style="1" customWidth="1"/>
    <col min="15117" max="15117" width="10.5703125" style="1" customWidth="1"/>
    <col min="15118" max="15360" width="8.85546875" style="1"/>
    <col min="15361" max="15361" width="10.28515625" style="1" customWidth="1"/>
    <col min="15362" max="15362" width="12.85546875" style="1" customWidth="1"/>
    <col min="15363" max="15363" width="12.5703125" style="1" customWidth="1"/>
    <col min="15364" max="15364" width="11.5703125" style="1" customWidth="1"/>
    <col min="15365" max="15365" width="8.7109375" style="1" customWidth="1"/>
    <col min="15366" max="15366" width="10.85546875" style="1" customWidth="1"/>
    <col min="15367" max="15367" width="10.28515625" style="1" customWidth="1"/>
    <col min="15368" max="15368" width="10.7109375" style="1" customWidth="1"/>
    <col min="15369" max="15369" width="8.85546875" style="1"/>
    <col min="15370" max="15370" width="11.42578125" style="1" customWidth="1"/>
    <col min="15371" max="15371" width="9" style="1" customWidth="1"/>
    <col min="15372" max="15372" width="12" style="1" customWidth="1"/>
    <col min="15373" max="15373" width="10.5703125" style="1" customWidth="1"/>
    <col min="15374" max="15616" width="8.85546875" style="1"/>
    <col min="15617" max="15617" width="10.28515625" style="1" customWidth="1"/>
    <col min="15618" max="15618" width="12.85546875" style="1" customWidth="1"/>
    <col min="15619" max="15619" width="12.5703125" style="1" customWidth="1"/>
    <col min="15620" max="15620" width="11.5703125" style="1" customWidth="1"/>
    <col min="15621" max="15621" width="8.7109375" style="1" customWidth="1"/>
    <col min="15622" max="15622" width="10.85546875" style="1" customWidth="1"/>
    <col min="15623" max="15623" width="10.28515625" style="1" customWidth="1"/>
    <col min="15624" max="15624" width="10.7109375" style="1" customWidth="1"/>
    <col min="15625" max="15625" width="8.85546875" style="1"/>
    <col min="15626" max="15626" width="11.42578125" style="1" customWidth="1"/>
    <col min="15627" max="15627" width="9" style="1" customWidth="1"/>
    <col min="15628" max="15628" width="12" style="1" customWidth="1"/>
    <col min="15629" max="15629" width="10.5703125" style="1" customWidth="1"/>
    <col min="15630" max="15872" width="8.85546875" style="1"/>
    <col min="15873" max="15873" width="10.28515625" style="1" customWidth="1"/>
    <col min="15874" max="15874" width="12.85546875" style="1" customWidth="1"/>
    <col min="15875" max="15875" width="12.5703125" style="1" customWidth="1"/>
    <col min="15876" max="15876" width="11.5703125" style="1" customWidth="1"/>
    <col min="15877" max="15877" width="8.7109375" style="1" customWidth="1"/>
    <col min="15878" max="15878" width="10.85546875" style="1" customWidth="1"/>
    <col min="15879" max="15879" width="10.28515625" style="1" customWidth="1"/>
    <col min="15880" max="15880" width="10.7109375" style="1" customWidth="1"/>
    <col min="15881" max="15881" width="8.85546875" style="1"/>
    <col min="15882" max="15882" width="11.42578125" style="1" customWidth="1"/>
    <col min="15883" max="15883" width="9" style="1" customWidth="1"/>
    <col min="15884" max="15884" width="12" style="1" customWidth="1"/>
    <col min="15885" max="15885" width="10.5703125" style="1" customWidth="1"/>
    <col min="15886" max="16128" width="8.85546875" style="1"/>
    <col min="16129" max="16129" width="10.28515625" style="1" customWidth="1"/>
    <col min="16130" max="16130" width="12.85546875" style="1" customWidth="1"/>
    <col min="16131" max="16131" width="12.5703125" style="1" customWidth="1"/>
    <col min="16132" max="16132" width="11.5703125" style="1" customWidth="1"/>
    <col min="16133" max="16133" width="8.7109375" style="1" customWidth="1"/>
    <col min="16134" max="16134" width="10.85546875" style="1" customWidth="1"/>
    <col min="16135" max="16135" width="10.28515625" style="1" customWidth="1"/>
    <col min="16136" max="16136" width="10.7109375" style="1" customWidth="1"/>
    <col min="16137" max="16137" width="8.85546875" style="1"/>
    <col min="16138" max="16138" width="11.42578125" style="1" customWidth="1"/>
    <col min="16139" max="16139" width="9" style="1" customWidth="1"/>
    <col min="16140" max="16140" width="12" style="1" customWidth="1"/>
    <col min="16141" max="16141" width="10.5703125" style="1" customWidth="1"/>
    <col min="16142" max="16384" width="8.85546875" style="1"/>
  </cols>
  <sheetData>
    <row r="1" spans="2:18" ht="15.75" thickBot="1" x14ac:dyDescent="0.3"/>
    <row r="2" spans="2:18" x14ac:dyDescent="0.25">
      <c r="B2" s="2" t="s">
        <v>0</v>
      </c>
      <c r="C2" s="199">
        <v>43420</v>
      </c>
      <c r="D2" s="200"/>
      <c r="E2" s="200"/>
      <c r="F2" s="200"/>
      <c r="G2" s="201"/>
    </row>
    <row r="3" spans="2:18" ht="15.75" thickBot="1" x14ac:dyDescent="0.3">
      <c r="B3" s="3" t="s">
        <v>1</v>
      </c>
      <c r="C3" s="202" t="s">
        <v>47</v>
      </c>
      <c r="D3" s="203"/>
      <c r="E3" s="203"/>
      <c r="F3" s="203"/>
      <c r="G3" s="204"/>
    </row>
    <row r="6" spans="2:18" x14ac:dyDescent="0.25">
      <c r="B6" s="104" t="s">
        <v>66</v>
      </c>
      <c r="C6" s="109"/>
      <c r="D6" s="4">
        <v>4.2300000000000004</v>
      </c>
      <c r="E6" s="1" t="s">
        <v>3</v>
      </c>
    </row>
    <row r="7" spans="2:18" ht="15.75" thickBot="1" x14ac:dyDescent="0.3"/>
    <row r="8" spans="2:18" ht="15.75" thickBot="1" x14ac:dyDescent="0.3">
      <c r="B8" s="5" t="s">
        <v>10</v>
      </c>
      <c r="C8" s="6" t="s">
        <v>4</v>
      </c>
      <c r="D8" s="110"/>
      <c r="F8" s="5" t="s">
        <v>11</v>
      </c>
      <c r="G8" s="6" t="s">
        <v>4</v>
      </c>
      <c r="H8" s="110"/>
      <c r="I8" s="74"/>
      <c r="J8" s="74"/>
      <c r="K8" s="74"/>
      <c r="O8" s="74"/>
      <c r="P8" s="74"/>
      <c r="Q8" s="74"/>
      <c r="R8" s="74"/>
    </row>
    <row r="9" spans="2:18" x14ac:dyDescent="0.25">
      <c r="B9" s="8" t="s">
        <v>5</v>
      </c>
      <c r="C9" s="9">
        <v>99.87</v>
      </c>
      <c r="D9" s="10" t="s">
        <v>6</v>
      </c>
      <c r="F9" s="8" t="s">
        <v>5</v>
      </c>
      <c r="G9" s="9">
        <v>199.85</v>
      </c>
      <c r="H9" s="10" t="s">
        <v>6</v>
      </c>
      <c r="I9" s="74"/>
      <c r="J9" s="77"/>
      <c r="K9" s="77"/>
      <c r="O9" s="196"/>
      <c r="P9" s="196"/>
      <c r="Q9" s="197"/>
      <c r="R9" s="198"/>
    </row>
    <row r="10" spans="2:18" x14ac:dyDescent="0.25">
      <c r="B10" s="8"/>
      <c r="C10" s="9">
        <v>99.95</v>
      </c>
      <c r="D10" s="10" t="s">
        <v>6</v>
      </c>
      <c r="F10" s="8"/>
      <c r="G10" s="9">
        <v>199.98</v>
      </c>
      <c r="H10" s="10" t="s">
        <v>6</v>
      </c>
      <c r="I10" s="74"/>
      <c r="J10" s="75"/>
      <c r="K10" s="75"/>
      <c r="O10" s="196"/>
      <c r="P10" s="196"/>
      <c r="Q10" s="197"/>
      <c r="R10" s="198"/>
    </row>
    <row r="11" spans="2:18" x14ac:dyDescent="0.25">
      <c r="B11" s="8"/>
      <c r="C11" s="9">
        <v>99.92</v>
      </c>
      <c r="D11" s="10" t="s">
        <v>6</v>
      </c>
      <c r="F11" s="8"/>
      <c r="G11" s="9">
        <v>199.89</v>
      </c>
      <c r="H11" s="10" t="s">
        <v>6</v>
      </c>
      <c r="I11" s="74"/>
      <c r="J11" s="75"/>
      <c r="K11" s="75"/>
      <c r="O11" s="196"/>
      <c r="P11" s="196"/>
      <c r="Q11" s="197"/>
      <c r="R11" s="197"/>
    </row>
    <row r="12" spans="2:18" x14ac:dyDescent="0.25">
      <c r="B12" s="8"/>
      <c r="C12" s="9">
        <v>99.91</v>
      </c>
      <c r="D12" s="11" t="s">
        <v>6</v>
      </c>
      <c r="F12" s="8"/>
      <c r="G12" s="9">
        <v>200.06</v>
      </c>
      <c r="H12" s="11" t="s">
        <v>6</v>
      </c>
      <c r="I12" s="74"/>
      <c r="J12" s="76"/>
      <c r="K12" s="76"/>
      <c r="O12" s="196"/>
      <c r="P12" s="196"/>
      <c r="Q12" s="197"/>
      <c r="R12" s="197"/>
    </row>
    <row r="13" spans="2:18" x14ac:dyDescent="0.25">
      <c r="B13" s="8"/>
      <c r="C13" s="9">
        <v>99.86</v>
      </c>
      <c r="D13" s="11" t="s">
        <v>6</v>
      </c>
      <c r="F13" s="8"/>
      <c r="G13" s="9">
        <v>199.9</v>
      </c>
      <c r="H13" s="11" t="s">
        <v>6</v>
      </c>
      <c r="I13" s="74"/>
      <c r="J13" s="75"/>
      <c r="K13" s="75"/>
      <c r="O13" s="196"/>
      <c r="P13" s="196"/>
      <c r="Q13" s="197"/>
      <c r="R13" s="197"/>
    </row>
    <row r="14" spans="2:18" ht="15.75" thickBot="1" x14ac:dyDescent="0.3">
      <c r="B14" s="8" t="s">
        <v>7</v>
      </c>
      <c r="C14" s="12">
        <f>AVERAGE(C9:C13)</f>
        <v>99.902000000000001</v>
      </c>
      <c r="D14" s="11"/>
      <c r="F14" s="8" t="s">
        <v>7</v>
      </c>
      <c r="G14" s="12">
        <f>AVERAGE(G9:G13)</f>
        <v>199.93599999999998</v>
      </c>
      <c r="H14" s="11"/>
      <c r="O14" s="198"/>
      <c r="P14" s="198"/>
      <c r="Q14" s="197"/>
      <c r="R14" s="197"/>
    </row>
    <row r="15" spans="2:18" ht="15.75" thickBot="1" x14ac:dyDescent="0.3">
      <c r="B15" s="5" t="s">
        <v>8</v>
      </c>
      <c r="C15" s="13">
        <v>36.950000000000003</v>
      </c>
      <c r="D15" s="14" t="s">
        <v>9</v>
      </c>
      <c r="F15" s="5" t="s">
        <v>8</v>
      </c>
      <c r="G15" s="13">
        <v>73.45</v>
      </c>
      <c r="H15" s="14" t="s">
        <v>9</v>
      </c>
      <c r="O15" s="198"/>
      <c r="P15" s="198"/>
      <c r="Q15" s="197"/>
      <c r="R15" s="197"/>
    </row>
    <row r="16" spans="2:18" x14ac:dyDescent="0.25">
      <c r="C16" s="15"/>
      <c r="D16" s="16"/>
      <c r="O16" s="198"/>
      <c r="P16" s="198"/>
      <c r="Q16" s="197"/>
      <c r="R16" s="197"/>
    </row>
    <row r="17" spans="1:18" ht="15.75" thickBot="1" x14ac:dyDescent="0.3">
      <c r="G17" s="17"/>
      <c r="H17" s="17"/>
      <c r="I17" s="17"/>
      <c r="O17" s="198"/>
      <c r="P17" s="198"/>
      <c r="Q17" s="197"/>
      <c r="R17" s="197"/>
    </row>
    <row r="18" spans="1:18" ht="15.75" thickBot="1" x14ac:dyDescent="0.3">
      <c r="B18" s="206" t="s">
        <v>95</v>
      </c>
      <c r="C18" s="207"/>
      <c r="E18" s="198"/>
      <c r="F18" s="198"/>
      <c r="G18" s="197"/>
      <c r="H18" s="197"/>
    </row>
    <row r="19" spans="1:18" x14ac:dyDescent="0.25">
      <c r="B19" s="18" t="s">
        <v>16</v>
      </c>
      <c r="C19" s="10"/>
      <c r="E19" s="16"/>
      <c r="F19" s="16"/>
    </row>
    <row r="20" spans="1:18" x14ac:dyDescent="0.25">
      <c r="B20" s="21">
        <v>3.0183</v>
      </c>
      <c r="C20" s="10" t="s">
        <v>17</v>
      </c>
    </row>
    <row r="21" spans="1:18" x14ac:dyDescent="0.25">
      <c r="B21" s="21">
        <v>3.0169000000000001</v>
      </c>
      <c r="C21" s="10" t="s">
        <v>17</v>
      </c>
    </row>
    <row r="22" spans="1:18" x14ac:dyDescent="0.25">
      <c r="B22" s="21">
        <v>3.0177</v>
      </c>
      <c r="C22" s="11" t="s">
        <v>17</v>
      </c>
    </row>
    <row r="23" spans="1:18" x14ac:dyDescent="0.25">
      <c r="B23" s="21">
        <v>3.0188999999999999</v>
      </c>
      <c r="C23" s="11" t="s">
        <v>17</v>
      </c>
    </row>
    <row r="24" spans="1:18" ht="15.75" thickBot="1" x14ac:dyDescent="0.3">
      <c r="B24" s="21">
        <v>3.0173000000000001</v>
      </c>
      <c r="C24" s="11" t="s">
        <v>17</v>
      </c>
    </row>
    <row r="25" spans="1:18" ht="15.75" thickBot="1" x14ac:dyDescent="0.3">
      <c r="A25" s="25" t="s">
        <v>18</v>
      </c>
      <c r="B25" s="26">
        <f>AVERAGE(B20:B24)</f>
        <v>3.0178199999999999</v>
      </c>
      <c r="C25" s="27"/>
    </row>
    <row r="26" spans="1:18" x14ac:dyDescent="0.25">
      <c r="C26" s="16"/>
      <c r="D26" s="16"/>
      <c r="E26" s="16"/>
      <c r="F26" s="30"/>
      <c r="G26" s="17"/>
      <c r="H26" s="31"/>
      <c r="I26" s="17"/>
    </row>
    <row r="28" spans="1:18" ht="15.75" thickBot="1" x14ac:dyDescent="0.3">
      <c r="G28" s="30"/>
      <c r="H28" s="31"/>
    </row>
    <row r="29" spans="1:18" ht="15.75" thickBot="1" x14ac:dyDescent="0.3">
      <c r="B29" s="192" t="s">
        <v>10</v>
      </c>
      <c r="C29" s="193"/>
      <c r="D29" s="78"/>
      <c r="E29" s="6"/>
      <c r="F29" s="110"/>
      <c r="G29" s="30"/>
      <c r="H29" s="192" t="s">
        <v>102</v>
      </c>
      <c r="I29" s="193"/>
      <c r="J29" s="78"/>
      <c r="K29" s="6"/>
      <c r="L29" s="110"/>
    </row>
    <row r="30" spans="1:18" x14ac:dyDescent="0.25">
      <c r="B30" s="79" t="s">
        <v>19</v>
      </c>
      <c r="C30" s="80">
        <v>37.049999999999997</v>
      </c>
      <c r="D30" s="79" t="s">
        <v>9</v>
      </c>
      <c r="E30" s="81">
        <f>(C$14*C30)/C$15</f>
        <v>100.17237077131257</v>
      </c>
      <c r="F30" s="79" t="s">
        <v>6</v>
      </c>
      <c r="G30" s="30"/>
      <c r="H30" s="87" t="s">
        <v>19</v>
      </c>
      <c r="I30" s="88">
        <v>73.45</v>
      </c>
      <c r="J30" s="108" t="s">
        <v>9</v>
      </c>
      <c r="K30" s="89">
        <f>(G$14*I30)/G$15</f>
        <v>199.93599999999998</v>
      </c>
      <c r="L30" s="90" t="s">
        <v>6</v>
      </c>
    </row>
    <row r="31" spans="1:18" x14ac:dyDescent="0.25">
      <c r="B31" s="82" t="s">
        <v>20</v>
      </c>
      <c r="C31" s="80">
        <v>37.049999999999997</v>
      </c>
      <c r="D31" s="82" t="s">
        <v>9</v>
      </c>
      <c r="E31" s="81">
        <f t="shared" ref="E31:E35" si="0">(C$14*C31)/C$15</f>
        <v>100.17237077131257</v>
      </c>
      <c r="F31" s="82" t="s">
        <v>6</v>
      </c>
      <c r="G31" s="30"/>
      <c r="H31" s="87" t="s">
        <v>20</v>
      </c>
      <c r="I31" s="88">
        <v>73.45</v>
      </c>
      <c r="J31" s="108" t="s">
        <v>9</v>
      </c>
      <c r="K31" s="89">
        <f>(G$14*I31)/G$15</f>
        <v>199.93599999999998</v>
      </c>
      <c r="L31" s="90" t="s">
        <v>6</v>
      </c>
    </row>
    <row r="32" spans="1:18" x14ac:dyDescent="0.25">
      <c r="B32" s="82" t="s">
        <v>21</v>
      </c>
      <c r="C32" s="80">
        <v>37</v>
      </c>
      <c r="D32" s="82" t="s">
        <v>9</v>
      </c>
      <c r="E32" s="81">
        <f t="shared" si="0"/>
        <v>100.03718538565629</v>
      </c>
      <c r="F32" s="82" t="s">
        <v>6</v>
      </c>
      <c r="G32" s="30"/>
      <c r="H32" s="87" t="s">
        <v>21</v>
      </c>
      <c r="I32" s="88">
        <v>73.5</v>
      </c>
      <c r="J32" s="108" t="s">
        <v>9</v>
      </c>
      <c r="K32" s="89">
        <f t="shared" ref="K32:K35" si="1">(G$14*I32)/G$15</f>
        <v>200.07210347174947</v>
      </c>
      <c r="L32" s="90" t="s">
        <v>6</v>
      </c>
    </row>
    <row r="33" spans="1:17" x14ac:dyDescent="0.25">
      <c r="B33" s="82" t="s">
        <v>22</v>
      </c>
      <c r="C33" s="80">
        <v>37.049999999999997</v>
      </c>
      <c r="D33" s="82" t="s">
        <v>9</v>
      </c>
      <c r="E33" s="81">
        <f t="shared" si="0"/>
        <v>100.17237077131257</v>
      </c>
      <c r="F33" s="82" t="s">
        <v>6</v>
      </c>
      <c r="G33" s="30"/>
      <c r="H33" s="87" t="s">
        <v>22</v>
      </c>
      <c r="I33" s="88">
        <v>73.400000000000006</v>
      </c>
      <c r="J33" s="108" t="s">
        <v>9</v>
      </c>
      <c r="K33" s="89">
        <f t="shared" si="1"/>
        <v>199.79989652825049</v>
      </c>
      <c r="L33" s="90" t="s">
        <v>6</v>
      </c>
    </row>
    <row r="34" spans="1:17" x14ac:dyDescent="0.25">
      <c r="B34" s="82" t="s">
        <v>23</v>
      </c>
      <c r="C34" s="80">
        <v>0</v>
      </c>
      <c r="D34" s="82" t="s">
        <v>9</v>
      </c>
      <c r="E34" s="81">
        <f t="shared" si="0"/>
        <v>0</v>
      </c>
      <c r="F34" s="82" t="s">
        <v>6</v>
      </c>
      <c r="G34" s="30"/>
      <c r="H34" s="87" t="s">
        <v>23</v>
      </c>
      <c r="I34" s="88">
        <v>0</v>
      </c>
      <c r="J34" s="108" t="s">
        <v>9</v>
      </c>
      <c r="K34" s="89">
        <f t="shared" si="1"/>
        <v>0</v>
      </c>
      <c r="L34" s="90" t="s">
        <v>6</v>
      </c>
    </row>
    <row r="35" spans="1:17" ht="15.75" thickBot="1" x14ac:dyDescent="0.3">
      <c r="B35" s="83" t="s">
        <v>24</v>
      </c>
      <c r="C35" s="84">
        <v>0</v>
      </c>
      <c r="D35" s="85" t="s">
        <v>9</v>
      </c>
      <c r="E35" s="86">
        <f t="shared" si="0"/>
        <v>0</v>
      </c>
      <c r="F35" s="85" t="s">
        <v>6</v>
      </c>
      <c r="H35" s="91" t="s">
        <v>24</v>
      </c>
      <c r="I35" s="92">
        <v>0</v>
      </c>
      <c r="J35" s="93" t="s">
        <v>9</v>
      </c>
      <c r="K35" s="94">
        <f t="shared" si="1"/>
        <v>0</v>
      </c>
      <c r="L35" s="95" t="s">
        <v>6</v>
      </c>
    </row>
    <row r="36" spans="1:17" x14ac:dyDescent="0.25">
      <c r="B36" s="33"/>
      <c r="E36" s="32"/>
      <c r="H36" s="30"/>
    </row>
    <row r="37" spans="1:17" ht="15.75" thickBot="1" x14ac:dyDescent="0.3"/>
    <row r="38" spans="1:17" ht="51" x14ac:dyDescent="0.25">
      <c r="B38" s="34" t="s">
        <v>25</v>
      </c>
      <c r="C38" s="35">
        <v>75</v>
      </c>
      <c r="D38" s="36" t="s">
        <v>26</v>
      </c>
      <c r="E38" s="37" t="s">
        <v>27</v>
      </c>
      <c r="F38" s="38" t="s">
        <v>28</v>
      </c>
      <c r="G38" s="98" t="s">
        <v>85</v>
      </c>
      <c r="H38" s="34" t="s">
        <v>29</v>
      </c>
      <c r="I38" s="35">
        <v>37.5</v>
      </c>
      <c r="J38" s="36" t="s">
        <v>26</v>
      </c>
      <c r="K38" s="37" t="s">
        <v>27</v>
      </c>
      <c r="L38" s="38" t="s">
        <v>28</v>
      </c>
      <c r="M38" s="98" t="s">
        <v>85</v>
      </c>
    </row>
    <row r="39" spans="1:17" x14ac:dyDescent="0.25">
      <c r="B39" s="39" t="s">
        <v>19</v>
      </c>
      <c r="C39" s="40">
        <f>(C$38*E30)/1000*$D$6/$B$25</f>
        <v>10.530675993663941</v>
      </c>
      <c r="D39" s="41" t="s">
        <v>30</v>
      </c>
      <c r="E39" s="42">
        <v>1</v>
      </c>
      <c r="F39" s="43">
        <v>1</v>
      </c>
      <c r="G39" s="1">
        <v>95.9</v>
      </c>
      <c r="H39" s="39" t="s">
        <v>19</v>
      </c>
      <c r="I39" s="40">
        <f>(I$38*K30)/1000*$D$6/$B$25</f>
        <v>10.50919140306579</v>
      </c>
      <c r="J39" s="41" t="s">
        <v>30</v>
      </c>
      <c r="K39" s="42">
        <v>1</v>
      </c>
      <c r="L39" s="43">
        <v>1</v>
      </c>
      <c r="M39" s="103">
        <v>98.1</v>
      </c>
      <c r="O39" s="1">
        <f>C47*(G47/100)</f>
        <v>10.288498383601409</v>
      </c>
    </row>
    <row r="40" spans="1:17" x14ac:dyDescent="0.25">
      <c r="A40" s="33"/>
      <c r="B40" s="39" t="s">
        <v>20</v>
      </c>
      <c r="C40" s="40">
        <f t="shared" ref="C40:C42" si="2">(C$38*E31)/1000*$D$6/$B$25</f>
        <v>10.530675993663941</v>
      </c>
      <c r="D40" s="41" t="s">
        <v>30</v>
      </c>
      <c r="E40" s="42">
        <v>2</v>
      </c>
      <c r="F40" s="43">
        <v>2</v>
      </c>
      <c r="G40" s="1">
        <v>95.3</v>
      </c>
      <c r="H40" s="39" t="s">
        <v>20</v>
      </c>
      <c r="I40" s="40">
        <f t="shared" ref="I40:I42" si="3">(I$38*K31)/1000*$D$6/$B$25</f>
        <v>10.50919140306579</v>
      </c>
      <c r="J40" s="41" t="s">
        <v>30</v>
      </c>
      <c r="K40" s="42">
        <v>2</v>
      </c>
      <c r="L40" s="43">
        <v>2</v>
      </c>
      <c r="M40" s="103">
        <v>96.4</v>
      </c>
      <c r="O40" s="1">
        <f t="shared" ref="O40:O42" si="4">C48*(G48/100)</f>
        <v>10.393590297632068</v>
      </c>
    </row>
    <row r="41" spans="1:17" x14ac:dyDescent="0.25">
      <c r="B41" s="39" t="s">
        <v>21</v>
      </c>
      <c r="C41" s="40">
        <f t="shared" si="2"/>
        <v>10.516464555076002</v>
      </c>
      <c r="D41" s="41" t="s">
        <v>30</v>
      </c>
      <c r="E41" s="42">
        <v>3</v>
      </c>
      <c r="F41" s="43">
        <v>3</v>
      </c>
      <c r="G41" s="1">
        <v>96.2</v>
      </c>
      <c r="H41" s="39" t="s">
        <v>21</v>
      </c>
      <c r="I41" s="40">
        <f t="shared" si="3"/>
        <v>10.516345379514439</v>
      </c>
      <c r="J41" s="41" t="s">
        <v>30</v>
      </c>
      <c r="K41" s="42">
        <v>3</v>
      </c>
      <c r="L41" s="43">
        <v>5</v>
      </c>
      <c r="M41" s="103">
        <v>96.1</v>
      </c>
      <c r="O41" s="1">
        <f t="shared" si="4"/>
        <v>10.358600198821723</v>
      </c>
    </row>
    <row r="42" spans="1:17" x14ac:dyDescent="0.25">
      <c r="B42" s="39" t="s">
        <v>22</v>
      </c>
      <c r="C42" s="40">
        <f t="shared" si="2"/>
        <v>10.530675993663941</v>
      </c>
      <c r="D42" s="41" t="s">
        <v>30</v>
      </c>
      <c r="E42" s="42">
        <v>4</v>
      </c>
      <c r="F42" s="43">
        <v>4</v>
      </c>
      <c r="G42" s="15">
        <v>96.7</v>
      </c>
      <c r="H42" s="39" t="s">
        <v>22</v>
      </c>
      <c r="I42" s="40">
        <f t="shared" si="3"/>
        <v>10.502037426617141</v>
      </c>
      <c r="J42" s="41" t="s">
        <v>30</v>
      </c>
      <c r="K42" s="42">
        <v>4</v>
      </c>
      <c r="L42" s="43">
        <v>6</v>
      </c>
      <c r="M42" s="106">
        <v>97.9</v>
      </c>
      <c r="O42" s="1">
        <f t="shared" si="4"/>
        <v>10.24998852837833</v>
      </c>
    </row>
    <row r="43" spans="1:17" x14ac:dyDescent="0.25">
      <c r="B43" s="39" t="s">
        <v>23</v>
      </c>
      <c r="C43" s="40"/>
      <c r="D43" s="41" t="s">
        <v>30</v>
      </c>
      <c r="E43" s="42">
        <v>5</v>
      </c>
      <c r="F43" s="43" t="s">
        <v>93</v>
      </c>
      <c r="G43" s="32">
        <f>AVERAGE(G39:G42)</f>
        <v>96.024999999999991</v>
      </c>
      <c r="H43" s="39" t="s">
        <v>23</v>
      </c>
      <c r="I43" s="40"/>
      <c r="J43" s="41" t="s">
        <v>30</v>
      </c>
      <c r="K43" s="42">
        <v>5</v>
      </c>
      <c r="L43" s="43" t="s">
        <v>93</v>
      </c>
      <c r="M43" s="32">
        <f>AVERAGE(M39:M42)</f>
        <v>97.125</v>
      </c>
      <c r="O43" s="1">
        <f>AVERAGE(O39:O42)</f>
        <v>10.322669352108383</v>
      </c>
      <c r="P43" s="1">
        <f>O43/I42</f>
        <v>0.98292064032697557</v>
      </c>
      <c r="Q43" s="99">
        <f>P43-1</f>
        <v>-1.707935967302443E-2</v>
      </c>
    </row>
    <row r="44" spans="1:17" ht="15.75" thickBot="1" x14ac:dyDescent="0.3">
      <c r="B44" s="46" t="s">
        <v>24</v>
      </c>
      <c r="C44" s="47"/>
      <c r="D44" s="48" t="s">
        <v>30</v>
      </c>
      <c r="E44" s="44">
        <v>6</v>
      </c>
      <c r="F44" s="45" t="s">
        <v>94</v>
      </c>
      <c r="G44" s="1">
        <f>STDEV(G39:G42)</f>
        <v>0.58523499553598346</v>
      </c>
      <c r="H44" s="46" t="s">
        <v>24</v>
      </c>
      <c r="I44" s="47"/>
      <c r="J44" s="48" t="s">
        <v>30</v>
      </c>
      <c r="K44" s="44">
        <v>6</v>
      </c>
      <c r="L44" s="45" t="s">
        <v>94</v>
      </c>
      <c r="M44" s="1">
        <f>STDEV(M39:M42)</f>
        <v>1.021028892833107</v>
      </c>
    </row>
    <row r="45" spans="1:17" ht="15.75" thickBot="1" x14ac:dyDescent="0.3">
      <c r="B45" s="49"/>
      <c r="C45" s="49"/>
      <c r="D45" s="49"/>
      <c r="E45" s="49"/>
      <c r="F45" s="49"/>
      <c r="G45" s="99">
        <f>G44/G43</f>
        <v>6.0946107319550481E-3</v>
      </c>
      <c r="H45" s="49"/>
      <c r="I45" s="49"/>
      <c r="J45" s="49"/>
      <c r="K45" s="49"/>
      <c r="L45" s="49"/>
      <c r="M45" s="99">
        <f>M44/M43</f>
        <v>1.0512523993133663E-2</v>
      </c>
    </row>
    <row r="46" spans="1:17" ht="51" x14ac:dyDescent="0.25">
      <c r="B46" s="34" t="s">
        <v>31</v>
      </c>
      <c r="C46" s="35">
        <v>37.5</v>
      </c>
      <c r="D46" s="36" t="s">
        <v>26</v>
      </c>
      <c r="E46" s="37" t="s">
        <v>27</v>
      </c>
      <c r="F46" s="38" t="s">
        <v>28</v>
      </c>
      <c r="G46" s="98" t="s">
        <v>85</v>
      </c>
      <c r="H46" s="34" t="s">
        <v>32</v>
      </c>
      <c r="I46" s="35">
        <v>15</v>
      </c>
      <c r="J46" s="36" t="s">
        <v>26</v>
      </c>
      <c r="K46" s="37" t="s">
        <v>27</v>
      </c>
      <c r="L46" s="38" t="s">
        <v>28</v>
      </c>
      <c r="M46" s="98" t="s">
        <v>85</v>
      </c>
      <c r="N46" s="32"/>
    </row>
    <row r="47" spans="1:17" x14ac:dyDescent="0.25">
      <c r="B47" s="39" t="s">
        <v>19</v>
      </c>
      <c r="C47" s="40">
        <f>(C$46*K30)/1000*$D$6/$B$25</f>
        <v>10.50919140306579</v>
      </c>
      <c r="D47" s="41" t="s">
        <v>30</v>
      </c>
      <c r="E47" s="42">
        <v>1</v>
      </c>
      <c r="F47" s="43">
        <v>1</v>
      </c>
      <c r="G47" s="1">
        <v>97.9</v>
      </c>
      <c r="H47" s="39" t="s">
        <v>19</v>
      </c>
      <c r="I47" s="40" t="e">
        <f>(I$46*$E30)/1000*#REF!/$B$25</f>
        <v>#REF!</v>
      </c>
      <c r="J47" s="41" t="s">
        <v>30</v>
      </c>
      <c r="K47" s="42">
        <v>1</v>
      </c>
      <c r="L47" s="43"/>
      <c r="N47" s="70"/>
    </row>
    <row r="48" spans="1:17" x14ac:dyDescent="0.25">
      <c r="B48" s="39" t="s">
        <v>20</v>
      </c>
      <c r="C48" s="40">
        <f t="shared" ref="C48:C50" si="5">(C$46*K31)/1000*$D$6/$B$25</f>
        <v>10.50919140306579</v>
      </c>
      <c r="D48" s="41" t="s">
        <v>30</v>
      </c>
      <c r="E48" s="42">
        <v>2</v>
      </c>
      <c r="F48" s="43">
        <v>2</v>
      </c>
      <c r="G48" s="1">
        <v>98.9</v>
      </c>
      <c r="H48" s="39" t="s">
        <v>20</v>
      </c>
      <c r="I48" s="40" t="e">
        <f>(I$46*$E31)/1000*#REF!/$B$25</f>
        <v>#REF!</v>
      </c>
      <c r="J48" s="41" t="s">
        <v>30</v>
      </c>
      <c r="K48" s="42">
        <v>2</v>
      </c>
      <c r="L48" s="43"/>
    </row>
    <row r="49" spans="1:12" x14ac:dyDescent="0.25">
      <c r="B49" s="39" t="s">
        <v>21</v>
      </c>
      <c r="C49" s="40">
        <f t="shared" si="5"/>
        <v>10.516345379514439</v>
      </c>
      <c r="D49" s="41" t="s">
        <v>30</v>
      </c>
      <c r="E49" s="42">
        <v>3</v>
      </c>
      <c r="F49" s="43">
        <v>3</v>
      </c>
      <c r="G49" s="1">
        <v>98.5</v>
      </c>
      <c r="H49" s="39" t="s">
        <v>21</v>
      </c>
      <c r="I49" s="40" t="e">
        <f>(I$46*$E32)/1000*#REF!/$B$25</f>
        <v>#REF!</v>
      </c>
      <c r="J49" s="41" t="s">
        <v>30</v>
      </c>
      <c r="K49" s="42">
        <v>3</v>
      </c>
      <c r="L49" s="43"/>
    </row>
    <row r="50" spans="1:12" x14ac:dyDescent="0.25">
      <c r="B50" s="39" t="s">
        <v>22</v>
      </c>
      <c r="C50" s="40">
        <f t="shared" si="5"/>
        <v>10.502037426617141</v>
      </c>
      <c r="D50" s="41" t="s">
        <v>30</v>
      </c>
      <c r="E50" s="42">
        <v>4</v>
      </c>
      <c r="F50" s="43">
        <v>4</v>
      </c>
      <c r="G50" s="15">
        <v>97.6</v>
      </c>
      <c r="H50" s="39" t="s">
        <v>22</v>
      </c>
      <c r="I50" s="40" t="e">
        <f>(I$46*$E33)/1000*#REF!/$B$25</f>
        <v>#REF!</v>
      </c>
      <c r="J50" s="41" t="s">
        <v>30</v>
      </c>
      <c r="K50" s="42">
        <v>4</v>
      </c>
      <c r="L50" s="43"/>
    </row>
    <row r="51" spans="1:12" x14ac:dyDescent="0.25">
      <c r="B51" s="39" t="s">
        <v>23</v>
      </c>
      <c r="C51" s="40"/>
      <c r="D51" s="41" t="s">
        <v>30</v>
      </c>
      <c r="E51" s="42">
        <v>5</v>
      </c>
      <c r="F51" s="43"/>
      <c r="G51" s="32">
        <f>AVERAGE(G47:G50)</f>
        <v>98.224999999999994</v>
      </c>
      <c r="H51" s="39" t="s">
        <v>23</v>
      </c>
      <c r="I51" s="40" t="e">
        <f>(I$46*E34)/1000*#REF!/#REF!</f>
        <v>#REF!</v>
      </c>
      <c r="J51" s="41" t="s">
        <v>30</v>
      </c>
      <c r="K51" s="42">
        <v>5</v>
      </c>
      <c r="L51" s="43"/>
    </row>
    <row r="52" spans="1:12" ht="15.75" thickBot="1" x14ac:dyDescent="0.3">
      <c r="B52" s="46" t="s">
        <v>24</v>
      </c>
      <c r="C52" s="40"/>
      <c r="D52" s="48" t="s">
        <v>30</v>
      </c>
      <c r="E52" s="44">
        <v>6</v>
      </c>
      <c r="F52" s="45"/>
      <c r="G52" s="1">
        <f>STDEV(G47:G50)</f>
        <v>0.58523499553598435</v>
      </c>
      <c r="H52" s="46" t="s">
        <v>24</v>
      </c>
      <c r="I52" s="47" t="e">
        <f>(I$46*E35)/1000*#REF!/#REF!</f>
        <v>#REF!</v>
      </c>
      <c r="J52" s="48" t="s">
        <v>30</v>
      </c>
      <c r="K52" s="44">
        <v>6</v>
      </c>
      <c r="L52" s="45"/>
    </row>
    <row r="53" spans="1:12" ht="15.75" thickBot="1" x14ac:dyDescent="0.3">
      <c r="B53" s="49"/>
      <c r="C53" s="49"/>
      <c r="D53" s="49"/>
      <c r="E53" s="49"/>
      <c r="F53" s="49"/>
      <c r="G53" s="99">
        <f>G52/G51</f>
        <v>5.9581063429471563E-3</v>
      </c>
      <c r="H53" s="49"/>
      <c r="I53" s="49"/>
      <c r="J53" s="49"/>
      <c r="K53" s="49"/>
      <c r="L53" s="49"/>
    </row>
    <row r="54" spans="1:12" ht="51" x14ac:dyDescent="0.25">
      <c r="B54" s="34" t="s">
        <v>33</v>
      </c>
      <c r="C54" s="35"/>
      <c r="D54" s="36" t="s">
        <v>26</v>
      </c>
      <c r="E54" s="37" t="s">
        <v>27</v>
      </c>
      <c r="F54" s="38" t="s">
        <v>28</v>
      </c>
      <c r="H54" s="34" t="s">
        <v>34</v>
      </c>
      <c r="I54" s="35"/>
      <c r="J54" s="36" t="s">
        <v>26</v>
      </c>
      <c r="K54" s="37" t="s">
        <v>27</v>
      </c>
      <c r="L54" s="38" t="s">
        <v>28</v>
      </c>
    </row>
    <row r="55" spans="1:12" x14ac:dyDescent="0.25">
      <c r="B55" s="39" t="s">
        <v>19</v>
      </c>
      <c r="C55" s="40" t="e">
        <f>(C$54*E30)/1000*#REF!/#REF!</f>
        <v>#REF!</v>
      </c>
      <c r="D55" s="41" t="s">
        <v>30</v>
      </c>
      <c r="E55" s="42">
        <v>1</v>
      </c>
      <c r="F55" s="43"/>
      <c r="H55" s="39" t="s">
        <v>19</v>
      </c>
      <c r="I55" s="40" t="e">
        <f>(I$54*E30)/1000*#REF!/#REF!</f>
        <v>#REF!</v>
      </c>
      <c r="J55" s="41" t="s">
        <v>30</v>
      </c>
      <c r="K55" s="42">
        <v>1</v>
      </c>
      <c r="L55" s="43"/>
    </row>
    <row r="56" spans="1:12" x14ac:dyDescent="0.25">
      <c r="B56" s="39" t="s">
        <v>20</v>
      </c>
      <c r="C56" s="40" t="e">
        <f>(C$54*E31)/1000*#REF!/#REF!</f>
        <v>#REF!</v>
      </c>
      <c r="D56" s="41" t="s">
        <v>30</v>
      </c>
      <c r="E56" s="42">
        <v>2</v>
      </c>
      <c r="F56" s="43"/>
      <c r="H56" s="39" t="s">
        <v>20</v>
      </c>
      <c r="I56" s="40" t="e">
        <f>(I$54*E31)/1000*#REF!/#REF!</f>
        <v>#REF!</v>
      </c>
      <c r="J56" s="41" t="s">
        <v>30</v>
      </c>
      <c r="K56" s="42">
        <v>2</v>
      </c>
      <c r="L56" s="43"/>
    </row>
    <row r="57" spans="1:12" x14ac:dyDescent="0.25">
      <c r="B57" s="39" t="s">
        <v>21</v>
      </c>
      <c r="C57" s="40" t="e">
        <f>(C$54*E32)/1000*#REF!/#REF!</f>
        <v>#REF!</v>
      </c>
      <c r="D57" s="41" t="s">
        <v>30</v>
      </c>
      <c r="E57" s="42">
        <v>3</v>
      </c>
      <c r="F57" s="43"/>
      <c r="H57" s="39" t="s">
        <v>21</v>
      </c>
      <c r="I57" s="40" t="e">
        <f>(I$54*E32)/1000*#REF!/#REF!</f>
        <v>#REF!</v>
      </c>
      <c r="J57" s="41" t="s">
        <v>30</v>
      </c>
      <c r="K57" s="42">
        <v>3</v>
      </c>
      <c r="L57" s="43"/>
    </row>
    <row r="58" spans="1:12" x14ac:dyDescent="0.25">
      <c r="B58" s="39" t="s">
        <v>22</v>
      </c>
      <c r="C58" s="40" t="e">
        <f>(C$54*E33)/1000*#REF!/#REF!</f>
        <v>#REF!</v>
      </c>
      <c r="D58" s="41" t="s">
        <v>30</v>
      </c>
      <c r="E58" s="42">
        <v>4</v>
      </c>
      <c r="F58" s="43"/>
      <c r="H58" s="39" t="s">
        <v>22</v>
      </c>
      <c r="I58" s="40" t="e">
        <f>(I$54*E33)/1000*#REF!/#REF!</f>
        <v>#REF!</v>
      </c>
      <c r="J58" s="41" t="s">
        <v>30</v>
      </c>
      <c r="K58" s="42">
        <v>4</v>
      </c>
      <c r="L58" s="43"/>
    </row>
    <row r="59" spans="1:12" x14ac:dyDescent="0.25">
      <c r="B59" s="39" t="s">
        <v>23</v>
      </c>
      <c r="C59" s="40" t="e">
        <f>(C$54*E34)/1000*#REF!/#REF!</f>
        <v>#REF!</v>
      </c>
      <c r="D59" s="41" t="s">
        <v>30</v>
      </c>
      <c r="E59" s="42">
        <v>5</v>
      </c>
      <c r="F59" s="43"/>
      <c r="H59" s="39" t="s">
        <v>23</v>
      </c>
      <c r="I59" s="40" t="e">
        <f>(I$54*E34)/1000*#REF!/#REF!</f>
        <v>#REF!</v>
      </c>
      <c r="J59" s="41" t="s">
        <v>30</v>
      </c>
      <c r="K59" s="42">
        <v>5</v>
      </c>
      <c r="L59" s="43"/>
    </row>
    <row r="60" spans="1:12" ht="15.75" thickBot="1" x14ac:dyDescent="0.3">
      <c r="A60" s="108"/>
      <c r="B60" s="46" t="s">
        <v>24</v>
      </c>
      <c r="C60" s="47" t="e">
        <f>(C$54*E35)/1000*#REF!/#REF!</f>
        <v>#REF!</v>
      </c>
      <c r="D60" s="48" t="s">
        <v>30</v>
      </c>
      <c r="E60" s="44">
        <v>6</v>
      </c>
      <c r="F60" s="45"/>
      <c r="H60" s="46" t="s">
        <v>24</v>
      </c>
      <c r="I60" s="47" t="e">
        <f>(I$54*E35)/1000*#REF!/#REF!</f>
        <v>#REF!</v>
      </c>
      <c r="J60" s="48" t="s">
        <v>30</v>
      </c>
      <c r="K60" s="44">
        <v>6</v>
      </c>
      <c r="L60" s="51"/>
    </row>
    <row r="61" spans="1:12" x14ac:dyDescent="0.25">
      <c r="A61" s="108"/>
    </row>
    <row r="62" spans="1:12" s="16" customFormat="1" x14ac:dyDescent="0.25">
      <c r="C62" s="69"/>
      <c r="D62" s="68"/>
      <c r="I62" s="69"/>
      <c r="J62" s="68"/>
    </row>
    <row r="63" spans="1:12" s="16" customFormat="1" x14ac:dyDescent="0.25"/>
    <row r="64" spans="1:12" s="16" customFormat="1" x14ac:dyDescent="0.25"/>
    <row r="65" spans="1:10" s="16" customFormat="1" x14ac:dyDescent="0.25"/>
    <row r="66" spans="1:10" s="16" customFormat="1" x14ac:dyDescent="0.25"/>
    <row r="67" spans="1:10" ht="18" x14ac:dyDescent="0.25">
      <c r="A67" s="189" t="s">
        <v>35</v>
      </c>
      <c r="B67" s="189"/>
    </row>
    <row r="68" spans="1:10" ht="15.75" thickBot="1" x14ac:dyDescent="0.3"/>
    <row r="69" spans="1:10" x14ac:dyDescent="0.25">
      <c r="C69" s="52" t="s">
        <v>36</v>
      </c>
      <c r="D69" s="53" t="s">
        <v>37</v>
      </c>
      <c r="E69" s="54">
        <f>F39</f>
        <v>1</v>
      </c>
      <c r="F69" s="54">
        <f>F40</f>
        <v>2</v>
      </c>
      <c r="G69" s="54">
        <f>F41</f>
        <v>3</v>
      </c>
      <c r="H69" s="54">
        <f>F42</f>
        <v>4</v>
      </c>
      <c r="I69" s="54" t="str">
        <f>F43</f>
        <v xml:space="preserve">Gold </v>
      </c>
      <c r="J69" s="55" t="str">
        <f>F44</f>
        <v>traps</v>
      </c>
    </row>
    <row r="70" spans="1:10" ht="15.75" thickBot="1" x14ac:dyDescent="0.3">
      <c r="C70" s="56" t="s">
        <v>38</v>
      </c>
      <c r="D70" s="57"/>
      <c r="E70" s="58"/>
      <c r="F70" s="59"/>
      <c r="G70" s="59"/>
      <c r="H70" s="59"/>
      <c r="I70" s="60"/>
      <c r="J70" s="67"/>
    </row>
    <row r="71" spans="1:10" ht="15.75" thickBot="1" x14ac:dyDescent="0.3"/>
    <row r="72" spans="1:10" x14ac:dyDescent="0.25">
      <c r="A72" s="186"/>
      <c r="B72" s="187"/>
      <c r="C72" s="188"/>
      <c r="D72" s="54" t="str">
        <f t="shared" ref="D72:J72" si="6">D69</f>
        <v>buis dummy</v>
      </c>
      <c r="E72" s="54">
        <f t="shared" si="6"/>
        <v>1</v>
      </c>
      <c r="F72" s="54">
        <f t="shared" si="6"/>
        <v>2</v>
      </c>
      <c r="G72" s="54">
        <f t="shared" si="6"/>
        <v>3</v>
      </c>
      <c r="H72" s="54">
        <f t="shared" si="6"/>
        <v>4</v>
      </c>
      <c r="I72" s="54" t="str">
        <f t="shared" si="6"/>
        <v xml:space="preserve">Gold </v>
      </c>
      <c r="J72" s="55" t="str">
        <f t="shared" si="6"/>
        <v>traps</v>
      </c>
    </row>
    <row r="73" spans="1:10" ht="15.75" thickBot="1" x14ac:dyDescent="0.3">
      <c r="A73" s="172" t="s">
        <v>39</v>
      </c>
      <c r="B73" s="173"/>
      <c r="C73" s="174"/>
      <c r="D73" s="61" t="s">
        <v>40</v>
      </c>
      <c r="E73" s="61">
        <f>(E70-C39)/C39*100</f>
        <v>-100</v>
      </c>
      <c r="F73" s="61">
        <f>(F70-C40)/C40*100</f>
        <v>-100</v>
      </c>
      <c r="G73" s="61">
        <f>(G70-C41)/C41*100</f>
        <v>-100</v>
      </c>
      <c r="H73" s="61">
        <f>(H70-C42)/C42*100</f>
        <v>-100</v>
      </c>
      <c r="I73" s="61" t="e">
        <f>(I70-C43)/C43*100</f>
        <v>#DIV/0!</v>
      </c>
      <c r="J73" s="62" t="e">
        <f>(J70-C44)/C44*100</f>
        <v>#DIV/0!</v>
      </c>
    </row>
    <row r="75" spans="1:10" ht="15.75" thickBot="1" x14ac:dyDescent="0.3">
      <c r="A75" s="108"/>
      <c r="B75" s="108"/>
      <c r="C75" s="108"/>
      <c r="D75" s="63"/>
      <c r="E75" s="63"/>
      <c r="F75" s="63"/>
      <c r="G75" s="63"/>
      <c r="H75" s="63"/>
    </row>
    <row r="76" spans="1:10" ht="15.75" thickBot="1" x14ac:dyDescent="0.3">
      <c r="A76" s="175" t="s">
        <v>41</v>
      </c>
      <c r="B76" s="176"/>
      <c r="C76" s="108"/>
      <c r="D76" s="63"/>
      <c r="E76" s="63"/>
      <c r="F76" s="63"/>
      <c r="G76" s="63"/>
      <c r="H76" s="63"/>
    </row>
    <row r="77" spans="1:10" x14ac:dyDescent="0.25">
      <c r="A77" s="177"/>
      <c r="B77" s="178"/>
      <c r="C77" s="178"/>
      <c r="D77" s="178"/>
      <c r="E77" s="178"/>
      <c r="F77" s="178"/>
      <c r="G77" s="178"/>
      <c r="H77" s="179"/>
    </row>
    <row r="78" spans="1:10" x14ac:dyDescent="0.25">
      <c r="A78" s="180"/>
      <c r="B78" s="181"/>
      <c r="C78" s="181"/>
      <c r="D78" s="181"/>
      <c r="E78" s="181"/>
      <c r="F78" s="181"/>
      <c r="G78" s="181"/>
      <c r="H78" s="182"/>
    </row>
    <row r="79" spans="1:10" x14ac:dyDescent="0.25">
      <c r="A79" s="180"/>
      <c r="B79" s="181"/>
      <c r="C79" s="181"/>
      <c r="D79" s="181"/>
      <c r="E79" s="181"/>
      <c r="F79" s="181"/>
      <c r="G79" s="181"/>
      <c r="H79" s="182"/>
    </row>
    <row r="80" spans="1:10" x14ac:dyDescent="0.25">
      <c r="A80" s="180"/>
      <c r="B80" s="181"/>
      <c r="C80" s="181"/>
      <c r="D80" s="181"/>
      <c r="E80" s="181"/>
      <c r="F80" s="181"/>
      <c r="G80" s="181"/>
      <c r="H80" s="182"/>
    </row>
    <row r="81" spans="1:10" ht="15.75" thickBot="1" x14ac:dyDescent="0.3">
      <c r="A81" s="183"/>
      <c r="B81" s="184"/>
      <c r="C81" s="184"/>
      <c r="D81" s="184"/>
      <c r="E81" s="184"/>
      <c r="F81" s="184"/>
      <c r="G81" s="184"/>
      <c r="H81" s="185"/>
    </row>
    <row r="84" spans="1:10" ht="18" x14ac:dyDescent="0.25">
      <c r="A84" s="189" t="s">
        <v>42</v>
      </c>
      <c r="B84" s="189"/>
    </row>
    <row r="85" spans="1:10" ht="15.75" thickBot="1" x14ac:dyDescent="0.3"/>
    <row r="86" spans="1:10" x14ac:dyDescent="0.25">
      <c r="C86" s="52" t="s">
        <v>36</v>
      </c>
      <c r="D86" s="53" t="s">
        <v>37</v>
      </c>
      <c r="E86" s="54" t="e">
        <f>#REF!</f>
        <v>#REF!</v>
      </c>
      <c r="F86" s="54" t="e">
        <f>#REF!</f>
        <v>#REF!</v>
      </c>
      <c r="G86" s="54" t="e">
        <f>#REF!</f>
        <v>#REF!</v>
      </c>
      <c r="H86" s="54" t="e">
        <f>#REF!</f>
        <v>#REF!</v>
      </c>
      <c r="I86" s="54" t="str">
        <f>L43</f>
        <v xml:space="preserve">Gold </v>
      </c>
      <c r="J86" s="55" t="str">
        <f>L44</f>
        <v>traps</v>
      </c>
    </row>
    <row r="87" spans="1:10" ht="15.75" thickBot="1" x14ac:dyDescent="0.3">
      <c r="C87" s="56" t="s">
        <v>38</v>
      </c>
      <c r="D87" s="64"/>
      <c r="E87" s="59"/>
      <c r="F87" s="59"/>
      <c r="G87" s="59"/>
      <c r="H87" s="59"/>
      <c r="I87" s="65"/>
      <c r="J87" s="65"/>
    </row>
    <row r="88" spans="1:10" ht="15.75" thickBot="1" x14ac:dyDescent="0.3"/>
    <row r="89" spans="1:10" x14ac:dyDescent="0.25">
      <c r="A89" s="186"/>
      <c r="B89" s="187"/>
      <c r="C89" s="188"/>
      <c r="D89" s="54" t="str">
        <f t="shared" ref="D89:J89" si="7">D86</f>
        <v>buis dummy</v>
      </c>
      <c r="E89" s="54" t="e">
        <f t="shared" si="7"/>
        <v>#REF!</v>
      </c>
      <c r="F89" s="54" t="e">
        <f t="shared" si="7"/>
        <v>#REF!</v>
      </c>
      <c r="G89" s="54" t="e">
        <f t="shared" si="7"/>
        <v>#REF!</v>
      </c>
      <c r="H89" s="54" t="e">
        <f t="shared" si="7"/>
        <v>#REF!</v>
      </c>
      <c r="I89" s="54" t="str">
        <f t="shared" si="7"/>
        <v xml:space="preserve">Gold </v>
      </c>
      <c r="J89" s="55" t="str">
        <f t="shared" si="7"/>
        <v>traps</v>
      </c>
    </row>
    <row r="90" spans="1:10" ht="15.75" thickBot="1" x14ac:dyDescent="0.3">
      <c r="A90" s="172" t="s">
        <v>39</v>
      </c>
      <c r="B90" s="173"/>
      <c r="C90" s="174"/>
      <c r="D90" s="61" t="s">
        <v>40</v>
      </c>
      <c r="E90" s="61">
        <f>(E87-I39)/I39*100</f>
        <v>-100</v>
      </c>
      <c r="F90" s="61">
        <f>(F87-I40)/I40*100</f>
        <v>-100</v>
      </c>
      <c r="G90" s="61">
        <f>(G87-I41)/I41*100</f>
        <v>-100</v>
      </c>
      <c r="H90" s="61">
        <f>(H87-I42)/I42*100</f>
        <v>-100</v>
      </c>
      <c r="I90" s="61" t="e">
        <f>(I87-I43)/I43*100</f>
        <v>#DIV/0!</v>
      </c>
      <c r="J90" s="62" t="e">
        <f>(J87-I44)/I44*100</f>
        <v>#DIV/0!</v>
      </c>
    </row>
    <row r="92" spans="1:10" ht="15.75" thickBot="1" x14ac:dyDescent="0.3">
      <c r="A92" s="108"/>
      <c r="B92" s="108"/>
      <c r="C92" s="108"/>
      <c r="D92" s="63"/>
      <c r="E92" s="63"/>
      <c r="F92" s="63"/>
      <c r="G92" s="63"/>
      <c r="H92" s="63"/>
    </row>
    <row r="93" spans="1:10" ht="15.75" thickBot="1" x14ac:dyDescent="0.3">
      <c r="A93" s="175" t="s">
        <v>41</v>
      </c>
      <c r="B93" s="176"/>
      <c r="C93" s="108"/>
      <c r="D93" s="63"/>
      <c r="E93" s="63"/>
      <c r="F93" s="63"/>
      <c r="G93" s="63"/>
      <c r="H93" s="63"/>
    </row>
    <row r="94" spans="1:10" x14ac:dyDescent="0.25">
      <c r="A94" s="177"/>
      <c r="B94" s="178"/>
      <c r="C94" s="178"/>
      <c r="D94" s="178"/>
      <c r="E94" s="178"/>
      <c r="F94" s="178"/>
      <c r="G94" s="178"/>
      <c r="H94" s="179"/>
    </row>
    <row r="95" spans="1:10" x14ac:dyDescent="0.25">
      <c r="A95" s="180"/>
      <c r="B95" s="181"/>
      <c r="C95" s="181"/>
      <c r="D95" s="181"/>
      <c r="E95" s="181"/>
      <c r="F95" s="181"/>
      <c r="G95" s="181"/>
      <c r="H95" s="182"/>
    </row>
    <row r="96" spans="1:10" x14ac:dyDescent="0.25">
      <c r="A96" s="180"/>
      <c r="B96" s="181"/>
      <c r="C96" s="181"/>
      <c r="D96" s="181"/>
      <c r="E96" s="181"/>
      <c r="F96" s="181"/>
      <c r="G96" s="181"/>
      <c r="H96" s="182"/>
    </row>
    <row r="97" spans="1:10" x14ac:dyDescent="0.25">
      <c r="A97" s="180"/>
      <c r="B97" s="181"/>
      <c r="C97" s="181"/>
      <c r="D97" s="181"/>
      <c r="E97" s="181"/>
      <c r="F97" s="181"/>
      <c r="G97" s="181"/>
      <c r="H97" s="182"/>
    </row>
    <row r="98" spans="1:10" ht="15.75" thickBot="1" x14ac:dyDescent="0.3">
      <c r="A98" s="183"/>
      <c r="B98" s="184"/>
      <c r="C98" s="184"/>
      <c r="D98" s="184"/>
      <c r="E98" s="184"/>
      <c r="F98" s="184"/>
      <c r="G98" s="184"/>
      <c r="H98" s="185"/>
    </row>
    <row r="101" spans="1:10" ht="18" x14ac:dyDescent="0.25">
      <c r="A101" s="189" t="s">
        <v>43</v>
      </c>
      <c r="B101" s="189"/>
    </row>
    <row r="102" spans="1:10" ht="15.75" thickBot="1" x14ac:dyDescent="0.3"/>
    <row r="103" spans="1:10" x14ac:dyDescent="0.25">
      <c r="C103" s="52" t="s">
        <v>36</v>
      </c>
      <c r="D103" s="53" t="s">
        <v>37</v>
      </c>
      <c r="E103" s="54">
        <f>F47</f>
        <v>1</v>
      </c>
      <c r="F103" s="54">
        <f>F48</f>
        <v>2</v>
      </c>
      <c r="G103" s="54">
        <f>F49</f>
        <v>3</v>
      </c>
      <c r="H103" s="54">
        <f>F50</f>
        <v>4</v>
      </c>
      <c r="I103" s="54">
        <f>F51</f>
        <v>0</v>
      </c>
      <c r="J103" s="55">
        <f>F52</f>
        <v>0</v>
      </c>
    </row>
    <row r="104" spans="1:10" ht="15.75" thickBot="1" x14ac:dyDescent="0.3">
      <c r="C104" s="56" t="s">
        <v>38</v>
      </c>
      <c r="D104" s="57"/>
      <c r="E104" s="59"/>
      <c r="F104" s="59"/>
      <c r="G104" s="59"/>
      <c r="H104" s="59"/>
      <c r="I104" s="65"/>
      <c r="J104" s="66"/>
    </row>
    <row r="105" spans="1:10" ht="15.75" thickBot="1" x14ac:dyDescent="0.3"/>
    <row r="106" spans="1:10" x14ac:dyDescent="0.25">
      <c r="A106" s="186"/>
      <c r="B106" s="187"/>
      <c r="C106" s="188"/>
      <c r="D106" s="54" t="str">
        <f t="shared" ref="D106:J106" si="8">D103</f>
        <v>buis dummy</v>
      </c>
      <c r="E106" s="54">
        <f t="shared" si="8"/>
        <v>1</v>
      </c>
      <c r="F106" s="54">
        <f t="shared" si="8"/>
        <v>2</v>
      </c>
      <c r="G106" s="54">
        <f t="shared" si="8"/>
        <v>3</v>
      </c>
      <c r="H106" s="54">
        <f t="shared" si="8"/>
        <v>4</v>
      </c>
      <c r="I106" s="54">
        <f t="shared" si="8"/>
        <v>0</v>
      </c>
      <c r="J106" s="55">
        <f t="shared" si="8"/>
        <v>0</v>
      </c>
    </row>
    <row r="107" spans="1:10" ht="15.75" thickBot="1" x14ac:dyDescent="0.3">
      <c r="A107" s="172" t="s">
        <v>39</v>
      </c>
      <c r="B107" s="173"/>
      <c r="C107" s="174"/>
      <c r="D107" s="61" t="s">
        <v>40</v>
      </c>
      <c r="E107" s="61">
        <f>(E104-C47)/C47*100</f>
        <v>-100</v>
      </c>
      <c r="F107" s="61">
        <f>(F104-C48)/C48*100</f>
        <v>-100</v>
      </c>
      <c r="G107" s="61">
        <f>(G104-C49)/C49*100</f>
        <v>-100</v>
      </c>
      <c r="H107" s="61">
        <f>(H104-C50)/C50*100</f>
        <v>-100</v>
      </c>
      <c r="I107" s="61" t="e">
        <f>(I104-C51)/C51*100</f>
        <v>#DIV/0!</v>
      </c>
      <c r="J107" s="62" t="e">
        <f>(J104-C52)/C52*100</f>
        <v>#DIV/0!</v>
      </c>
    </row>
    <row r="109" spans="1:10" ht="15.75" thickBot="1" x14ac:dyDescent="0.3">
      <c r="A109" s="108"/>
      <c r="B109" s="108"/>
      <c r="C109" s="108"/>
      <c r="D109" s="63"/>
      <c r="E109" s="63"/>
      <c r="F109" s="63"/>
      <c r="G109" s="63"/>
      <c r="H109" s="63"/>
    </row>
    <row r="110" spans="1:10" ht="15.75" thickBot="1" x14ac:dyDescent="0.3">
      <c r="A110" s="175" t="s">
        <v>41</v>
      </c>
      <c r="B110" s="176"/>
      <c r="C110" s="108"/>
      <c r="D110" s="63"/>
      <c r="E110" s="63"/>
      <c r="F110" s="63"/>
      <c r="G110" s="63"/>
      <c r="H110" s="63"/>
    </row>
    <row r="111" spans="1:10" x14ac:dyDescent="0.25">
      <c r="A111" s="177"/>
      <c r="B111" s="178"/>
      <c r="C111" s="178"/>
      <c r="D111" s="178"/>
      <c r="E111" s="178"/>
      <c r="F111" s="178"/>
      <c r="G111" s="178"/>
      <c r="H111" s="179"/>
    </row>
    <row r="112" spans="1:10" x14ac:dyDescent="0.25">
      <c r="A112" s="180"/>
      <c r="B112" s="181"/>
      <c r="C112" s="181"/>
      <c r="D112" s="181"/>
      <c r="E112" s="181"/>
      <c r="F112" s="181"/>
      <c r="G112" s="181"/>
      <c r="H112" s="182"/>
    </row>
    <row r="113" spans="1:10" x14ac:dyDescent="0.25">
      <c r="A113" s="180"/>
      <c r="B113" s="181"/>
      <c r="C113" s="181"/>
      <c r="D113" s="181"/>
      <c r="E113" s="181"/>
      <c r="F113" s="181"/>
      <c r="G113" s="181"/>
      <c r="H113" s="182"/>
    </row>
    <row r="114" spans="1:10" x14ac:dyDescent="0.25">
      <c r="A114" s="180"/>
      <c r="B114" s="181"/>
      <c r="C114" s="181"/>
      <c r="D114" s="181"/>
      <c r="E114" s="181"/>
      <c r="F114" s="181"/>
      <c r="G114" s="181"/>
      <c r="H114" s="182"/>
    </row>
    <row r="115" spans="1:10" ht="15.75" thickBot="1" x14ac:dyDescent="0.3">
      <c r="A115" s="183"/>
      <c r="B115" s="184"/>
      <c r="C115" s="184"/>
      <c r="D115" s="184"/>
      <c r="E115" s="184"/>
      <c r="F115" s="184"/>
      <c r="G115" s="184"/>
      <c r="H115" s="185"/>
    </row>
    <row r="118" spans="1:10" ht="18" x14ac:dyDescent="0.25">
      <c r="A118" s="189" t="s">
        <v>44</v>
      </c>
      <c r="B118" s="189"/>
    </row>
    <row r="119" spans="1:10" ht="15.75" thickBot="1" x14ac:dyDescent="0.3"/>
    <row r="120" spans="1:10" x14ac:dyDescent="0.25">
      <c r="C120" s="52" t="s">
        <v>36</v>
      </c>
      <c r="D120" s="53" t="s">
        <v>37</v>
      </c>
      <c r="E120" s="54">
        <f>L47</f>
        <v>0</v>
      </c>
      <c r="F120" s="54">
        <f>L48</f>
        <v>0</v>
      </c>
      <c r="G120" s="54">
        <f>L49</f>
        <v>0</v>
      </c>
      <c r="H120" s="54">
        <f>L50</f>
        <v>0</v>
      </c>
      <c r="I120" s="54">
        <f>L51</f>
        <v>0</v>
      </c>
      <c r="J120" s="55">
        <f>L52</f>
        <v>0</v>
      </c>
    </row>
    <row r="121" spans="1:10" ht="15.75" thickBot="1" x14ac:dyDescent="0.3">
      <c r="C121" s="56" t="s">
        <v>38</v>
      </c>
      <c r="D121" s="57"/>
      <c r="E121" s="59"/>
      <c r="F121" s="59"/>
      <c r="G121" s="59"/>
      <c r="H121" s="59"/>
      <c r="I121" s="59"/>
      <c r="J121" s="67"/>
    </row>
    <row r="122" spans="1:10" ht="15.75" thickBot="1" x14ac:dyDescent="0.3"/>
    <row r="123" spans="1:10" x14ac:dyDescent="0.25">
      <c r="A123" s="186"/>
      <c r="B123" s="187"/>
      <c r="C123" s="188"/>
      <c r="D123" s="54" t="str">
        <f t="shared" ref="D123:J123" si="9">D120</f>
        <v>buis dummy</v>
      </c>
      <c r="E123" s="54">
        <f t="shared" si="9"/>
        <v>0</v>
      </c>
      <c r="F123" s="54">
        <f t="shared" si="9"/>
        <v>0</v>
      </c>
      <c r="G123" s="54">
        <f t="shared" si="9"/>
        <v>0</v>
      </c>
      <c r="H123" s="54">
        <f t="shared" si="9"/>
        <v>0</v>
      </c>
      <c r="I123" s="54">
        <f t="shared" si="9"/>
        <v>0</v>
      </c>
      <c r="J123" s="55">
        <f t="shared" si="9"/>
        <v>0</v>
      </c>
    </row>
    <row r="124" spans="1:10" ht="15.75" thickBot="1" x14ac:dyDescent="0.3">
      <c r="A124" s="172" t="s">
        <v>39</v>
      </c>
      <c r="B124" s="173"/>
      <c r="C124" s="174"/>
      <c r="D124" s="61" t="s">
        <v>40</v>
      </c>
      <c r="E124" s="61" t="e">
        <f>(E121-I47)/I47*100</f>
        <v>#REF!</v>
      </c>
      <c r="F124" s="61" t="e">
        <f>(F121-I48)/I48*100</f>
        <v>#REF!</v>
      </c>
      <c r="G124" s="61" t="e">
        <f>(G121-I49)/I49*100</f>
        <v>#REF!</v>
      </c>
      <c r="H124" s="61" t="e">
        <f>(H121-I50)/I50*100</f>
        <v>#REF!</v>
      </c>
      <c r="I124" s="61" t="e">
        <f>(I121-I51)/I51*100</f>
        <v>#REF!</v>
      </c>
      <c r="J124" s="62" t="e">
        <f>(J121-I52)/I52*100</f>
        <v>#REF!</v>
      </c>
    </row>
    <row r="126" spans="1:10" ht="15.75" thickBot="1" x14ac:dyDescent="0.3">
      <c r="A126" s="108"/>
      <c r="B126" s="108"/>
      <c r="C126" s="108"/>
      <c r="D126" s="63"/>
      <c r="E126" s="63"/>
      <c r="F126" s="63"/>
      <c r="G126" s="63"/>
      <c r="H126" s="63"/>
    </row>
    <row r="127" spans="1:10" ht="15.75" thickBot="1" x14ac:dyDescent="0.3">
      <c r="A127" s="175" t="s">
        <v>41</v>
      </c>
      <c r="B127" s="176"/>
      <c r="C127" s="108"/>
      <c r="D127" s="63"/>
      <c r="E127" s="63"/>
      <c r="F127" s="63"/>
      <c r="G127" s="63"/>
      <c r="H127" s="63"/>
    </row>
    <row r="128" spans="1:10" x14ac:dyDescent="0.25">
      <c r="A128" s="177"/>
      <c r="B128" s="178"/>
      <c r="C128" s="178"/>
      <c r="D128" s="178"/>
      <c r="E128" s="178"/>
      <c r="F128" s="178"/>
      <c r="G128" s="178"/>
      <c r="H128" s="179"/>
    </row>
    <row r="129" spans="1:10" x14ac:dyDescent="0.25">
      <c r="A129" s="180"/>
      <c r="B129" s="181"/>
      <c r="C129" s="181"/>
      <c r="D129" s="181"/>
      <c r="E129" s="181"/>
      <c r="F129" s="181"/>
      <c r="G129" s="181"/>
      <c r="H129" s="182"/>
    </row>
    <row r="130" spans="1:10" x14ac:dyDescent="0.25">
      <c r="A130" s="180"/>
      <c r="B130" s="181"/>
      <c r="C130" s="181"/>
      <c r="D130" s="181"/>
      <c r="E130" s="181"/>
      <c r="F130" s="181"/>
      <c r="G130" s="181"/>
      <c r="H130" s="182"/>
    </row>
    <row r="131" spans="1:10" x14ac:dyDescent="0.25">
      <c r="A131" s="180"/>
      <c r="B131" s="181"/>
      <c r="C131" s="181"/>
      <c r="D131" s="181"/>
      <c r="E131" s="181"/>
      <c r="F131" s="181"/>
      <c r="G131" s="181"/>
      <c r="H131" s="182"/>
    </row>
    <row r="132" spans="1:10" ht="15.75" thickBot="1" x14ac:dyDescent="0.3">
      <c r="A132" s="183"/>
      <c r="B132" s="184"/>
      <c r="C132" s="184"/>
      <c r="D132" s="184"/>
      <c r="E132" s="184"/>
      <c r="F132" s="184"/>
      <c r="G132" s="184"/>
      <c r="H132" s="185"/>
    </row>
    <row r="135" spans="1:10" ht="18" x14ac:dyDescent="0.25">
      <c r="A135" s="189" t="s">
        <v>45</v>
      </c>
      <c r="B135" s="189"/>
    </row>
    <row r="136" spans="1:10" ht="15.75" thickBot="1" x14ac:dyDescent="0.3"/>
    <row r="137" spans="1:10" x14ac:dyDescent="0.25">
      <c r="C137" s="52" t="s">
        <v>36</v>
      </c>
      <c r="D137" s="53" t="s">
        <v>37</v>
      </c>
      <c r="E137" s="54">
        <f>F55</f>
        <v>0</v>
      </c>
      <c r="F137" s="54">
        <f>F56</f>
        <v>0</v>
      </c>
      <c r="G137" s="54">
        <f>F57</f>
        <v>0</v>
      </c>
      <c r="H137" s="54">
        <f>F58</f>
        <v>0</v>
      </c>
      <c r="I137" s="54">
        <f>F59</f>
        <v>0</v>
      </c>
      <c r="J137" s="55">
        <f>F60</f>
        <v>0</v>
      </c>
    </row>
    <row r="138" spans="1:10" ht="15.75" thickBot="1" x14ac:dyDescent="0.3">
      <c r="C138" s="56" t="s">
        <v>38</v>
      </c>
      <c r="D138" s="57"/>
      <c r="E138" s="59"/>
      <c r="F138" s="59"/>
      <c r="G138" s="59"/>
      <c r="H138" s="59"/>
      <c r="I138" s="59"/>
      <c r="J138" s="67"/>
    </row>
    <row r="139" spans="1:10" ht="15.75" thickBot="1" x14ac:dyDescent="0.3"/>
    <row r="140" spans="1:10" x14ac:dyDescent="0.25">
      <c r="A140" s="186"/>
      <c r="B140" s="187"/>
      <c r="C140" s="188"/>
      <c r="D140" s="54" t="str">
        <f t="shared" ref="D140:J140" si="10">D137</f>
        <v>buis dummy</v>
      </c>
      <c r="E140" s="54">
        <f t="shared" si="10"/>
        <v>0</v>
      </c>
      <c r="F140" s="54">
        <f t="shared" si="10"/>
        <v>0</v>
      </c>
      <c r="G140" s="54">
        <f t="shared" si="10"/>
        <v>0</v>
      </c>
      <c r="H140" s="54">
        <f t="shared" si="10"/>
        <v>0</v>
      </c>
      <c r="I140" s="54">
        <f t="shared" si="10"/>
        <v>0</v>
      </c>
      <c r="J140" s="55">
        <f t="shared" si="10"/>
        <v>0</v>
      </c>
    </row>
    <row r="141" spans="1:10" ht="15.75" thickBot="1" x14ac:dyDescent="0.3">
      <c r="A141" s="172" t="s">
        <v>39</v>
      </c>
      <c r="B141" s="173"/>
      <c r="C141" s="174"/>
      <c r="D141" s="61" t="s">
        <v>40</v>
      </c>
      <c r="E141" s="61" t="e">
        <f>(E138-C55)/C55*100</f>
        <v>#REF!</v>
      </c>
      <c r="F141" s="61" t="e">
        <f>(F138-C56)/C56*100</f>
        <v>#REF!</v>
      </c>
      <c r="G141" s="61" t="e">
        <f>(G138-C57)/C57*100</f>
        <v>#REF!</v>
      </c>
      <c r="H141" s="61" t="e">
        <f>(H138-C58)/C58*100</f>
        <v>#REF!</v>
      </c>
      <c r="I141" s="61" t="e">
        <f>(I138-C59)/C59*100</f>
        <v>#REF!</v>
      </c>
      <c r="J141" s="62" t="e">
        <f>(J138-C60)/C60*100</f>
        <v>#REF!</v>
      </c>
    </row>
    <row r="143" spans="1:10" ht="15.75" thickBot="1" x14ac:dyDescent="0.3">
      <c r="A143" s="108"/>
      <c r="B143" s="108"/>
      <c r="C143" s="108"/>
      <c r="D143" s="63"/>
      <c r="E143" s="63"/>
      <c r="F143" s="63"/>
      <c r="G143" s="63"/>
      <c r="H143" s="63"/>
    </row>
    <row r="144" spans="1:10" ht="15.75" thickBot="1" x14ac:dyDescent="0.3">
      <c r="A144" s="175" t="s">
        <v>41</v>
      </c>
      <c r="B144" s="176"/>
      <c r="C144" s="108"/>
      <c r="D144" s="63"/>
      <c r="E144" s="63"/>
      <c r="F144" s="63"/>
      <c r="G144" s="63"/>
      <c r="H144" s="63"/>
    </row>
    <row r="145" spans="1:10" x14ac:dyDescent="0.25">
      <c r="A145" s="177"/>
      <c r="B145" s="178"/>
      <c r="C145" s="178"/>
      <c r="D145" s="178"/>
      <c r="E145" s="178"/>
      <c r="F145" s="178"/>
      <c r="G145" s="178"/>
      <c r="H145" s="179"/>
    </row>
    <row r="146" spans="1:10" x14ac:dyDescent="0.25">
      <c r="A146" s="180"/>
      <c r="B146" s="181"/>
      <c r="C146" s="181"/>
      <c r="D146" s="181"/>
      <c r="E146" s="181"/>
      <c r="F146" s="181"/>
      <c r="G146" s="181"/>
      <c r="H146" s="182"/>
    </row>
    <row r="147" spans="1:10" x14ac:dyDescent="0.25">
      <c r="A147" s="180"/>
      <c r="B147" s="181"/>
      <c r="C147" s="181"/>
      <c r="D147" s="181"/>
      <c r="E147" s="181"/>
      <c r="F147" s="181"/>
      <c r="G147" s="181"/>
      <c r="H147" s="182"/>
    </row>
    <row r="148" spans="1:10" x14ac:dyDescent="0.25">
      <c r="A148" s="180"/>
      <c r="B148" s="181"/>
      <c r="C148" s="181"/>
      <c r="D148" s="181"/>
      <c r="E148" s="181"/>
      <c r="F148" s="181"/>
      <c r="G148" s="181"/>
      <c r="H148" s="182"/>
    </row>
    <row r="149" spans="1:10" ht="15.75" thickBot="1" x14ac:dyDescent="0.3">
      <c r="A149" s="183"/>
      <c r="B149" s="184"/>
      <c r="C149" s="184"/>
      <c r="D149" s="184"/>
      <c r="E149" s="184"/>
      <c r="F149" s="184"/>
      <c r="G149" s="184"/>
      <c r="H149" s="185"/>
    </row>
    <row r="152" spans="1:10" ht="18" x14ac:dyDescent="0.25">
      <c r="A152" s="189" t="s">
        <v>46</v>
      </c>
      <c r="B152" s="189"/>
    </row>
    <row r="153" spans="1:10" ht="15.75" thickBot="1" x14ac:dyDescent="0.3"/>
    <row r="154" spans="1:10" x14ac:dyDescent="0.25">
      <c r="C154" s="52" t="s">
        <v>36</v>
      </c>
      <c r="D154" s="53" t="s">
        <v>37</v>
      </c>
      <c r="E154" s="54">
        <f>L55</f>
        <v>0</v>
      </c>
      <c r="F154" s="54">
        <f>L56</f>
        <v>0</v>
      </c>
      <c r="G154" s="54">
        <f>L57</f>
        <v>0</v>
      </c>
      <c r="H154" s="54">
        <f>L58</f>
        <v>0</v>
      </c>
      <c r="I154" s="54">
        <f>L59</f>
        <v>0</v>
      </c>
      <c r="J154" s="55">
        <f>L60</f>
        <v>0</v>
      </c>
    </row>
    <row r="155" spans="1:10" ht="15.75" thickBot="1" x14ac:dyDescent="0.3">
      <c r="C155" s="56" t="s">
        <v>38</v>
      </c>
      <c r="D155" s="57"/>
      <c r="E155" s="59"/>
      <c r="F155" s="59"/>
      <c r="G155" s="59"/>
      <c r="H155" s="59"/>
      <c r="I155" s="59"/>
      <c r="J155" s="67"/>
    </row>
    <row r="156" spans="1:10" ht="15.75" thickBot="1" x14ac:dyDescent="0.3"/>
    <row r="157" spans="1:10" x14ac:dyDescent="0.25">
      <c r="A157" s="186"/>
      <c r="B157" s="187"/>
      <c r="C157" s="188"/>
      <c r="D157" s="54" t="str">
        <f t="shared" ref="D157:J157" si="11">D154</f>
        <v>buis dummy</v>
      </c>
      <c r="E157" s="54">
        <f t="shared" si="11"/>
        <v>0</v>
      </c>
      <c r="F157" s="54">
        <f t="shared" si="11"/>
        <v>0</v>
      </c>
      <c r="G157" s="54">
        <f t="shared" si="11"/>
        <v>0</v>
      </c>
      <c r="H157" s="54">
        <f t="shared" si="11"/>
        <v>0</v>
      </c>
      <c r="I157" s="54">
        <f t="shared" si="11"/>
        <v>0</v>
      </c>
      <c r="J157" s="55">
        <f t="shared" si="11"/>
        <v>0</v>
      </c>
    </row>
    <row r="158" spans="1:10" ht="15.75" thickBot="1" x14ac:dyDescent="0.3">
      <c r="A158" s="172" t="s">
        <v>39</v>
      </c>
      <c r="B158" s="173"/>
      <c r="C158" s="174"/>
      <c r="D158" s="61" t="s">
        <v>40</v>
      </c>
      <c r="E158" s="61" t="e">
        <f>(E155-I55)/I55*100</f>
        <v>#REF!</v>
      </c>
      <c r="F158" s="61" t="e">
        <f>(F155-I56)/I56*100</f>
        <v>#REF!</v>
      </c>
      <c r="G158" s="61" t="e">
        <f>(G155-I57)/I57*100</f>
        <v>#REF!</v>
      </c>
      <c r="H158" s="61" t="e">
        <f>(H155-I58)/I58*100</f>
        <v>#REF!</v>
      </c>
      <c r="I158" s="61" t="e">
        <f>(I155-I59)/I59*100</f>
        <v>#REF!</v>
      </c>
      <c r="J158" s="62" t="e">
        <f>(J155-I60)/I60*100</f>
        <v>#REF!</v>
      </c>
    </row>
    <row r="160" spans="1:10" ht="15.75" thickBot="1" x14ac:dyDescent="0.3">
      <c r="A160" s="108"/>
      <c r="B160" s="108"/>
      <c r="C160" s="108"/>
      <c r="D160" s="63"/>
      <c r="E160" s="63"/>
      <c r="F160" s="63"/>
      <c r="G160" s="63"/>
      <c r="H160" s="63"/>
    </row>
    <row r="161" spans="1:8" ht="15.75" thickBot="1" x14ac:dyDescent="0.3">
      <c r="A161" s="175" t="s">
        <v>41</v>
      </c>
      <c r="B161" s="176"/>
      <c r="C161" s="108"/>
      <c r="D161" s="63"/>
      <c r="E161" s="63"/>
      <c r="F161" s="63"/>
      <c r="G161" s="63"/>
      <c r="H161" s="63"/>
    </row>
    <row r="162" spans="1:8" x14ac:dyDescent="0.25">
      <c r="A162" s="177"/>
      <c r="B162" s="178"/>
      <c r="C162" s="178"/>
      <c r="D162" s="178"/>
      <c r="E162" s="178"/>
      <c r="F162" s="178"/>
      <c r="G162" s="178"/>
      <c r="H162" s="179"/>
    </row>
    <row r="163" spans="1:8" x14ac:dyDescent="0.25">
      <c r="A163" s="180"/>
      <c r="B163" s="181"/>
      <c r="C163" s="181"/>
      <c r="D163" s="181"/>
      <c r="E163" s="181"/>
      <c r="F163" s="181"/>
      <c r="G163" s="181"/>
      <c r="H163" s="182"/>
    </row>
    <row r="164" spans="1:8" x14ac:dyDescent="0.25">
      <c r="A164" s="180"/>
      <c r="B164" s="181"/>
      <c r="C164" s="181"/>
      <c r="D164" s="181"/>
      <c r="E164" s="181"/>
      <c r="F164" s="181"/>
      <c r="G164" s="181"/>
      <c r="H164" s="182"/>
    </row>
    <row r="165" spans="1:8" x14ac:dyDescent="0.25">
      <c r="A165" s="180"/>
      <c r="B165" s="181"/>
      <c r="C165" s="181"/>
      <c r="D165" s="181"/>
      <c r="E165" s="181"/>
      <c r="F165" s="181"/>
      <c r="G165" s="181"/>
      <c r="H165" s="182"/>
    </row>
    <row r="166" spans="1:8" ht="15.75" thickBot="1" x14ac:dyDescent="0.3">
      <c r="A166" s="183"/>
      <c r="B166" s="184"/>
      <c r="C166" s="184"/>
      <c r="D166" s="184"/>
      <c r="E166" s="184"/>
      <c r="F166" s="184"/>
      <c r="G166" s="184"/>
      <c r="H166" s="185"/>
    </row>
  </sheetData>
  <mergeCells count="55">
    <mergeCell ref="A162:H166"/>
    <mergeCell ref="A127:B127"/>
    <mergeCell ref="A128:H132"/>
    <mergeCell ref="A135:B135"/>
    <mergeCell ref="A140:C140"/>
    <mergeCell ref="A141:C141"/>
    <mergeCell ref="A144:B144"/>
    <mergeCell ref="A145:H149"/>
    <mergeCell ref="A152:B152"/>
    <mergeCell ref="A157:C157"/>
    <mergeCell ref="A158:C158"/>
    <mergeCell ref="A161:B161"/>
    <mergeCell ref="A124:C124"/>
    <mergeCell ref="A89:C89"/>
    <mergeCell ref="A90:C90"/>
    <mergeCell ref="A93:B93"/>
    <mergeCell ref="A94:H98"/>
    <mergeCell ref="A101:B101"/>
    <mergeCell ref="A106:C106"/>
    <mergeCell ref="A107:C107"/>
    <mergeCell ref="A110:B110"/>
    <mergeCell ref="A111:H115"/>
    <mergeCell ref="A118:B118"/>
    <mergeCell ref="A123:C123"/>
    <mergeCell ref="A84:B84"/>
    <mergeCell ref="O17:P17"/>
    <mergeCell ref="Q17:R17"/>
    <mergeCell ref="B18:C18"/>
    <mergeCell ref="E18:F18"/>
    <mergeCell ref="G18:H18"/>
    <mergeCell ref="B29:C29"/>
    <mergeCell ref="H29:I29"/>
    <mergeCell ref="A67:B67"/>
    <mergeCell ref="A72:C72"/>
    <mergeCell ref="A73:C73"/>
    <mergeCell ref="A76:B76"/>
    <mergeCell ref="A77:H81"/>
    <mergeCell ref="O14:P14"/>
    <mergeCell ref="Q14:R14"/>
    <mergeCell ref="O15:P15"/>
    <mergeCell ref="Q15:R15"/>
    <mergeCell ref="O16:P16"/>
    <mergeCell ref="Q16:R16"/>
    <mergeCell ref="O11:P11"/>
    <mergeCell ref="Q11:R11"/>
    <mergeCell ref="O12:P12"/>
    <mergeCell ref="Q12:R12"/>
    <mergeCell ref="O13:P13"/>
    <mergeCell ref="Q13:R13"/>
    <mergeCell ref="C2:G2"/>
    <mergeCell ref="C3:G3"/>
    <mergeCell ref="O9:P9"/>
    <mergeCell ref="Q9:R9"/>
    <mergeCell ref="O10:P10"/>
    <mergeCell ref="Q10:R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13-11</vt:lpstr>
      <vt:lpstr>14-11 (G2 = 4.21)</vt:lpstr>
      <vt:lpstr>15-11</vt:lpstr>
      <vt:lpstr>16-11 (G2 = 4.21)</vt:lpstr>
      <vt:lpstr>Summary</vt:lpstr>
      <vt:lpstr>Uncertainty 3 mm</vt:lpstr>
      <vt:lpstr>Uncertainty 33 mm</vt:lpstr>
      <vt:lpstr>13-11 (G1 = 214.3)</vt:lpstr>
      <vt:lpstr>14-11 (G2 = 4.23)</vt:lpstr>
      <vt:lpstr>15-11 (G1 = 214.3)</vt:lpstr>
      <vt:lpstr>16-11 (G2 = 4.23)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ZielR</dc:creator>
  <cp:lastModifiedBy>Krom, Iris (I.M.J.) de, Mrs</cp:lastModifiedBy>
  <cp:lastPrinted>2018-08-02T13:14:24Z</cp:lastPrinted>
  <dcterms:created xsi:type="dcterms:W3CDTF">2017-12-08T12:19:48Z</dcterms:created>
  <dcterms:modified xsi:type="dcterms:W3CDTF">2020-01-07T14:37:06Z</dcterms:modified>
</cp:coreProperties>
</file>